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8430" yWindow="-180" windowWidth="17775" windowHeight="11130" activeTab="3"/>
  </bookViews>
  <sheets>
    <sheet name="Portada" sheetId="1" r:id="rId1"/>
    <sheet name="51 E013" sheetId="2" r:id="rId2"/>
    <sheet name="51 E015" sheetId="3" r:id="rId3"/>
    <sheet name="51 E016" sheetId="4" r:id="rId4"/>
  </sheets>
  <definedNames>
    <definedName name="_xlnm.Print_Area" localSheetId="2">'51 E015'!$B$2:$U$47</definedName>
    <definedName name="_xlnm.Print_Area" localSheetId="3">'51 E016'!$B$2:$U$43</definedName>
    <definedName name="_xlnm.Print_Area" localSheetId="0">Portada!$B$1:$AD$86</definedName>
    <definedName name="_xlnm.Print_Titles" localSheetId="1">'51 E013'!$1:$4</definedName>
    <definedName name="_xlnm.Print_Titles" localSheetId="2">'51 E015'!$1:$4</definedName>
    <definedName name="_xlnm.Print_Titles" localSheetId="3">'51 E016'!$1:$4</definedName>
    <definedName name="_xlnm.Print_Titles" localSheetId="0">Portada!$1:$4</definedName>
  </definedNames>
  <calcPr calcId="145621" fullCalcOnLoad="1"/>
</workbook>
</file>

<file path=xl/calcChain.xml><?xml version="1.0" encoding="utf-8"?>
<calcChain xmlns="http://schemas.openxmlformats.org/spreadsheetml/2006/main">
  <c r="U28" i="4" l="1"/>
  <c r="U27" i="4"/>
  <c r="U26" i="4"/>
  <c r="U25" i="4"/>
  <c r="U24" i="4"/>
  <c r="U23" i="4"/>
  <c r="U22" i="4"/>
  <c r="U21" i="4"/>
  <c r="U20" i="4"/>
  <c r="U34" i="3"/>
  <c r="U33" i="3"/>
  <c r="U29" i="3"/>
  <c r="U28" i="3"/>
  <c r="U27" i="3"/>
  <c r="U26" i="3"/>
  <c r="U25" i="3"/>
  <c r="U24" i="3"/>
  <c r="U23" i="3"/>
  <c r="U22" i="3"/>
  <c r="U21" i="3"/>
  <c r="U20" i="3"/>
  <c r="U29" i="2"/>
  <c r="U28" i="2"/>
  <c r="U24" i="2"/>
  <c r="U23" i="2"/>
  <c r="U22" i="2"/>
  <c r="U21" i="2"/>
  <c r="U20" i="2"/>
  <c r="U32" i="4"/>
  <c r="U33" i="4"/>
</calcChain>
</file>

<file path=xl/sharedStrings.xml><?xml version="1.0" encoding="utf-8"?>
<sst xmlns="http://schemas.openxmlformats.org/spreadsheetml/2006/main" count="351" uniqueCount="166">
  <si>
    <t>Informes sobre la Situación Económica,
las Finanzas Públicas y la Deuda Pública</t>
  </si>
  <si>
    <t xml:space="preserve">    Segundo Trimestre 2014</t>
  </si>
  <si>
    <t>Instituto de Seguridad y Servicios Sociales de los Trabajadores del Estado</t>
  </si>
  <si>
    <t>Programas presupuestarios cuya MIR se incluye en el reporte</t>
  </si>
  <si>
    <t xml:space="preserve">E-013 Atención de Urgencias
E-015 Investigación Científica y Tecnológica
E-016 Capacitación y Formación de los Recursos Humanos en Salud
</t>
  </si>
  <si>
    <t xml:space="preserve">      Segundo Trimestre 2014</t>
  </si>
  <si>
    <t>DATOS DEL PROGRAMA</t>
  </si>
  <si>
    <t>Programa presupuestario</t>
  </si>
  <si>
    <t>E013</t>
  </si>
  <si>
    <t>Atención de Urgencias</t>
  </si>
  <si>
    <t>Ramo</t>
  </si>
  <si>
    <t>51</t>
  </si>
  <si>
    <t>Unidad responsable</t>
  </si>
  <si>
    <t>GYN-Instituto de Seguridad y Servicios Sociales de los Trabajadores del Estado</t>
  </si>
  <si>
    <t>Enfoques transversales</t>
  </si>
  <si>
    <t>Clasificación Funcional</t>
  </si>
  <si>
    <t>Finalidad</t>
  </si>
  <si>
    <t>2 - Desarrollo Social</t>
  </si>
  <si>
    <t>Función</t>
  </si>
  <si>
    <t>3 - Salud</t>
  </si>
  <si>
    <t>Subfunción</t>
  </si>
  <si>
    <t>2 - Salud</t>
  </si>
  <si>
    <t>Actividad Institucional</t>
  </si>
  <si>
    <t>4 - Cobertura de la atención médica curativa</t>
  </si>
  <si>
    <t>RESULTADOS</t>
  </si>
  <si>
    <t>NIVEL</t>
  </si>
  <si>
    <t>OBJETIVOS</t>
  </si>
  <si>
    <t>INDICADORES</t>
  </si>
  <si>
    <t>AVANCE</t>
  </si>
  <si>
    <t>Denominación</t>
  </si>
  <si>
    <t>Método de cálculo</t>
  </si>
  <si>
    <t>Unidad de medida</t>
  </si>
  <si>
    <t>Tipo-Dimensión-Frecuencia</t>
  </si>
  <si>
    <t>Meta Programada</t>
  </si>
  <si>
    <t>Realizado al periodo</t>
  </si>
  <si>
    <t>Avance % al periodo</t>
  </si>
  <si>
    <t>Anual</t>
  </si>
  <si>
    <t>al periodo</t>
  </si>
  <si>
    <t>Fin</t>
  </si>
  <si>
    <t>Contribuir a asegurar el acceso efectivo a servicios de salud con calidad mediante la resolución de la urgencia médica.</t>
  </si>
  <si>
    <r>
      <t>Porcentaje de muertes en el Servicio de Urgencias, respecto al total de consultas otorgadas en Urgencias.</t>
    </r>
    <r>
      <rPr>
        <i/>
        <sz val="10"/>
        <color indexed="30"/>
        <rFont val="Soberana Sans"/>
        <family val="3"/>
      </rPr>
      <t xml:space="preserve">
</t>
    </r>
  </si>
  <si>
    <t xml:space="preserve">(Número de defunciones en los Servicios de Urgencias / Total de consultas de urgencias otorgadas )*100  </t>
  </si>
  <si>
    <t>Porcentaje</t>
  </si>
  <si>
    <t>Estratégico-Eficacia-Anual</t>
  </si>
  <si>
    <t>N/A</t>
  </si>
  <si>
    <t>Propósito</t>
  </si>
  <si>
    <t>Población general con un problema médico - quirúrgico agudo que pone en peligro la vida, un órgano o una función, tiene acceso a atención médica de urgenciasde manera inmediata.</t>
  </si>
  <si>
    <r>
      <t>Porcentaje de quejas en la atención de Urgencias en el ISSSTE con respecto al total de consultas otorgadas en el Servicio de Urgencias</t>
    </r>
    <r>
      <rPr>
        <i/>
        <sz val="10"/>
        <color indexed="30"/>
        <rFont val="Soberana Sans"/>
        <family val="3"/>
      </rPr>
      <t xml:space="preserve">
Indicador Seleccionado</t>
    </r>
  </si>
  <si>
    <t>Número de quejas por la atención otorgada en Urgencias / Total de Consultas de Urgencias otorgadas) X 100</t>
  </si>
  <si>
    <t>Estratégico-Calidad-Semestral</t>
  </si>
  <si>
    <t>Componente</t>
  </si>
  <si>
    <t>A La población derechohabiente ha recibido atención médica de urgencia.</t>
  </si>
  <si>
    <r>
      <t>Cobertura de consultas de urgencias por cada 1000 derechohabientes del ISSSTE.</t>
    </r>
    <r>
      <rPr>
        <i/>
        <sz val="10"/>
        <color indexed="30"/>
        <rFont val="Soberana Sans"/>
        <family val="3"/>
      </rPr>
      <t xml:space="preserve">
</t>
    </r>
  </si>
  <si>
    <t>(Total de consultas de urgencias otorgadas / Población derechohabiente amparada del ISSSTE) X 1000</t>
  </si>
  <si>
    <t>Tasa</t>
  </si>
  <si>
    <t>Gestión-Eficacia-Trimestral</t>
  </si>
  <si>
    <t>Actividad</t>
  </si>
  <si>
    <t>A 1 Realización de exámenes de laboratorio</t>
  </si>
  <si>
    <r>
      <t>Promedio de exámenes de laboratorio por consulta de urgencias otorgada en el servicio de urgencias.</t>
    </r>
    <r>
      <rPr>
        <i/>
        <sz val="10"/>
        <color indexed="30"/>
        <rFont val="Soberana Sans"/>
        <family val="3"/>
      </rPr>
      <t xml:space="preserve">
</t>
    </r>
  </si>
  <si>
    <t>(Número de exámenes de laboratorio realizados en los servicios de urgencias / Total de consultas de urgencias otorgadas en los servicios de urgencias).</t>
  </si>
  <si>
    <t>Promedio</t>
  </si>
  <si>
    <t/>
  </si>
  <si>
    <t>A 2 Reaalización de estudios de Rayos X</t>
  </si>
  <si>
    <r>
      <t>Promedio de estudios de Rayos X por paciente realizados en el Servicio de Urgencias.</t>
    </r>
    <r>
      <rPr>
        <i/>
        <sz val="10"/>
        <color indexed="30"/>
        <rFont val="Soberana Sans"/>
        <family val="3"/>
      </rPr>
      <t xml:space="preserve">
</t>
    </r>
  </si>
  <si>
    <t>Número de estudios de Rayos X realizados en los servicios de urgencias / Total de consultas de urgencias otorgadas en los servicios de urgencias.</t>
  </si>
  <si>
    <t>PRESUPUESTO</t>
  </si>
  <si>
    <t>Meta anual</t>
  </si>
  <si>
    <t>Meta al periodo</t>
  </si>
  <si>
    <t>Pagado al periodo</t>
  </si>
  <si>
    <t>Avance %</t>
  </si>
  <si>
    <t>Millones de pesos</t>
  </si>
  <si>
    <t>Al periodo</t>
  </si>
  <si>
    <t>PRESUPUESTO ORIGINAL</t>
  </si>
  <si>
    <t>PRESUPUESTO MODIFICADO</t>
  </si>
  <si>
    <t>Justificación de diferencia de avances con respecto a las metas programadas</t>
  </si>
  <si>
    <t xml:space="preserve">Indicadores con frecuencia de medición anual o con un periodo mayor de tiempo. 
Estos indicadores no registraron información ni justificación, debido a que lo harán de conformidad con la frecuencia de medición con la que programaron sus metas. </t>
  </si>
  <si>
    <r>
      <t xml:space="preserve">Porcentaje de quejas en la atención de Urgencias en el ISSSTE con respecto al total de consultas otorgadas en el Servicio de Urgencias
</t>
    </r>
    <r>
      <rPr>
        <sz val="10"/>
        <rFont val="Soberana Sans"/>
        <family val="2"/>
      </rPr>
      <t xml:space="preserve"> Causa : La meta al período se superó en 19.4% respecto a lo programado toda vez que médicos, enfermeras, personal paramédico y administrativo están mejorando los procesos de atención y la percepción de los usuarios del Servicio de Urgencias lo que generó un menor número de quejas. Efecto:  Otros Motivos:Debido a que el sistema sólo permite visualizar 2 decimales, el porcentaje de quejas obtenido este semestre es de 0.0041</t>
    </r>
  </si>
  <si>
    <r>
      <t xml:space="preserve">Cobertura de consultas de urgencias por cada 1000 derechohabientes del ISSSTE.
</t>
    </r>
    <r>
      <rPr>
        <sz val="10"/>
        <rFont val="Soberana Sans"/>
        <family val="2"/>
      </rPr>
      <t xml:space="preserve"> Causa : La meta al período se superó en 23.4%, debido a que se realizó un ajuste en el Sistema de Información Médico Financiero (SIMEF), en el cual, las consultas de urgencias que se programaron en las Unidades de Primer Nivel de Atención con Módulo Resolutivo, no deben ser consideradas como "consultas de urgencias", ya que estos Módulos no cumplen con las características que señala la NOM-027-SSA3-2013 "Regulación de los Servicios de Salud. Que establece los criterios de funcionamiento y atención en los Servicios de Urgencias de los establecimientos para la atención médica"; por lo que estas consultas se derivaron al PP E009 Consulta Externa General. Efecto:  Otros Motivos:</t>
    </r>
  </si>
  <si>
    <r>
      <t xml:space="preserve">Promedio de exámenes de laboratorio por consulta de urgencias otorgada en el servicio de urgencias.
</t>
    </r>
    <r>
      <rPr>
        <sz val="10"/>
        <rFont val="Soberana Sans"/>
        <family val="2"/>
      </rPr>
      <t xml:space="preserve"> Causa : Se registró un avance de 18.7% respecto a lo programado debido al incremento en los estudios de laboratorio, los cuales se han solicitado en mayor cantidad como parte de la vigilancia del estado metabólico del paciente durante la resolución de la urgencia, en este sentido la población con mayor demanda de atención en los servicios de urgencias es la adulta mayor, la cual padece multipatologías combinando enfermedades crónico degenerativas y agudización de las mismas o sus complicaciones.   Efecto:  Otros Motivos:</t>
    </r>
  </si>
  <si>
    <r>
      <t xml:space="preserve">Promedio de estudios de Rayos X por paciente realizados en el Servicio de Urgencias.
</t>
    </r>
    <r>
      <rPr>
        <sz val="10"/>
        <rFont val="Soberana Sans"/>
        <family val="2"/>
      </rPr>
      <t xml:space="preserve"> Causa : La meta al período se superó en 9.3%, debido al incremento en los estudios de rayos x, los cuales se han solicitado en mayor cantidad como parte de la vigilancia del estado metabólico del paciente durante la resolución de la urgencia, en este sentido la población con mayor demanda de atención en los servicios de urgencias es la adulta mayor, la cual padece multipatologías combinando enfermedades crónico degenerativas y agudización de las mismas o sus complicaciones. Efecto:  Otros Motivos:</t>
    </r>
  </si>
  <si>
    <t>E015</t>
  </si>
  <si>
    <t>Investigación Científica y Tecnológica</t>
  </si>
  <si>
    <t>5 - Otros Servicios de Salud</t>
  </si>
  <si>
    <t>Contribuir a asegurar la generación y el uso efectivo de los recursos en salud, a través del fortalecimiento de la investigación científica y tecnológica, orientada a los principales problemas de salud de los derechohabientes del Instituto, con enfoque de priorización.</t>
  </si>
  <si>
    <r>
      <t>Porcentaje de unidades médicas con líneas de investigación prioritarias.</t>
    </r>
    <r>
      <rPr>
        <i/>
        <sz val="10"/>
        <color indexed="30"/>
        <rFont val="Soberana Sans"/>
        <family val="3"/>
      </rPr>
      <t xml:space="preserve">
</t>
    </r>
  </si>
  <si>
    <t>(Número de unidades médicas con líneas de investigación con enfoque de priorización/ Total de unidades médicas que realizan investigación) x 100</t>
  </si>
  <si>
    <r>
      <t>Porcentaje de unidades médicas con líneas de investigación prioritarias.</t>
    </r>
    <r>
      <rPr>
        <i/>
        <sz val="10"/>
        <color indexed="30"/>
        <rFont val="Soberana Sans"/>
        <family val="3"/>
      </rPr>
      <t xml:space="preserve">
Indicador Seleccionado</t>
    </r>
  </si>
  <si>
    <t>Los protocolos de la investigación en salud atienden a los criterios de priorización.</t>
  </si>
  <si>
    <r>
      <t>Porcentaje de protocolos de investigación en temas prioritarios de salud del Instituto.</t>
    </r>
    <r>
      <rPr>
        <i/>
        <sz val="10"/>
        <color indexed="30"/>
        <rFont val="Soberana Sans"/>
        <family val="3"/>
      </rPr>
      <t xml:space="preserve">
Indicador Seleccionado</t>
    </r>
  </si>
  <si>
    <t>(Número de protocolos registrados en líneas de investigación prioritarias/Total de protocolos registrados) x 100</t>
  </si>
  <si>
    <t>Estratégico-Eficiencia-Anual</t>
  </si>
  <si>
    <t>A Resultados de la investigación publicados en revistas científicas indexadas.</t>
  </si>
  <si>
    <r>
      <t>Porcentaje de artículos científicos publicados.</t>
    </r>
    <r>
      <rPr>
        <i/>
        <sz val="10"/>
        <color indexed="30"/>
        <rFont val="Soberana Sans"/>
        <family val="3"/>
      </rPr>
      <t xml:space="preserve">
</t>
    </r>
  </si>
  <si>
    <t xml:space="preserve">(Número de artículos publicados/ Total de artículos programados) x 100. </t>
  </si>
  <si>
    <t>Gestión-Eficiencia-Semestral</t>
  </si>
  <si>
    <t>B Alumnos del Diplomado de Metodología de la Investigación inscritos egresados</t>
  </si>
  <si>
    <r>
      <t>Porcentaje de alumnos que cumplen con criterios de egreso del Diplomado de Metodología de la Investigación</t>
    </r>
    <r>
      <rPr>
        <i/>
        <sz val="10"/>
        <color indexed="30"/>
        <rFont val="Soberana Sans"/>
        <family val="3"/>
      </rPr>
      <t xml:space="preserve">
</t>
    </r>
  </si>
  <si>
    <t>(Número de alumnos que cumplen criterios de egreso/ Total de alumnos que concluyeron el diplomado) x 100.</t>
  </si>
  <si>
    <t>Gestión-Eficacia-Semestral</t>
  </si>
  <si>
    <t>C Comités de Investigación y de Ética en Investigación, integrados con autorización de registro sanitario.</t>
  </si>
  <si>
    <r>
      <t>Porcentaje de Comités integrados y registrados funcionando.</t>
    </r>
    <r>
      <rPr>
        <i/>
        <sz val="10"/>
        <color indexed="30"/>
        <rFont val="Soberana Sans"/>
        <family val="3"/>
      </rPr>
      <t xml:space="preserve">
</t>
    </r>
  </si>
  <si>
    <t>(Número de Comités con registro sanitario / Total de Comités integrados) x 100.</t>
  </si>
  <si>
    <t>A 1 Realización de publicaciones científicas que concluyen en artículos científicos</t>
  </si>
  <si>
    <r>
      <t>Porcentaje de publicaciones científicas realizadas que corresponden a artículos publicados en revistas científicas indizadas.</t>
    </r>
    <r>
      <rPr>
        <i/>
        <sz val="10"/>
        <color indexed="30"/>
        <rFont val="Soberana Sans"/>
        <family val="3"/>
      </rPr>
      <t xml:space="preserve">
</t>
    </r>
  </si>
  <si>
    <t>(Total de artículos publicados / Número de publicaciones científicas programadas) x 100.</t>
  </si>
  <si>
    <t>Gestión-Eficiencia-Bimestral</t>
  </si>
  <si>
    <t>A 2 Seguimiento de protocolos con número de registro en el Sistema de Registro de Protocolos de Investigación (RPI).</t>
  </si>
  <si>
    <r>
      <t>Porcentaje de protocolos con número de registro terminado.</t>
    </r>
    <r>
      <rPr>
        <i/>
        <sz val="10"/>
        <color indexed="30"/>
        <rFont val="Soberana Sans"/>
        <family val="3"/>
      </rPr>
      <t xml:space="preserve">
</t>
    </r>
  </si>
  <si>
    <t xml:space="preserve">(Número de protocolos con número de registro terminados / Total de protocolos con número de registro) x 100.  </t>
  </si>
  <si>
    <t>Gestión-Eficacia-Bimestral</t>
  </si>
  <si>
    <t>B 3 Formación de investigadores en investigación aplicada con enfoque de priorización.</t>
  </si>
  <si>
    <r>
      <t>Porcentaje de personal que concluye el Diplomado de Metodología de la Investigación.</t>
    </r>
    <r>
      <rPr>
        <i/>
        <sz val="10"/>
        <color indexed="30"/>
        <rFont val="Soberana Sans"/>
        <family val="3"/>
      </rPr>
      <t xml:space="preserve">
</t>
    </r>
  </si>
  <si>
    <t>(Número de alumnos que concluyeron / Total de alumnos inscritos) x 100.</t>
  </si>
  <si>
    <t>C 4 Registro de protocolos evaluados por los Comités de Investigación y de Ética.</t>
  </si>
  <si>
    <r>
      <t>Porcentaje de protocolos evaluados por los Comités de Investigación y de Ética.</t>
    </r>
    <r>
      <rPr>
        <i/>
        <sz val="10"/>
        <color indexed="30"/>
        <rFont val="Soberana Sans"/>
        <family val="3"/>
      </rPr>
      <t xml:space="preserve">
</t>
    </r>
  </si>
  <si>
    <t xml:space="preserve">(Número de protocolos evaluados que cumplen con los criterios de calidad / Total de solicitudes de registro de protocolos) x 100.        </t>
  </si>
  <si>
    <r>
      <t xml:space="preserve">Porcentaje de artículos científicos publicados.
</t>
    </r>
    <r>
      <rPr>
        <sz val="10"/>
        <rFont val="Soberana Sans"/>
        <family val="2"/>
      </rPr>
      <t xml:space="preserve"> Causa : Se registró un avance de 92.1% debido a que todos los artículos enviados fueron aceptados para su publicación. Efecto:  Otros Motivos:INTERÉS DE LOS PROFESIONALES DE LA SALUD PARA LLEVAR A EFECTO PROYECTOS DE INVESTIGACIÓN Y PARA SU DIFUSIÓN, TANTO A NIVEL NACONAL COMO INTERNACIONAL.</t>
    </r>
  </si>
  <si>
    <r>
      <t xml:space="preserve">Porcentaje de alumnos que cumplen con criterios de egreso del Diplomado de Metodología de la Investigación
</t>
    </r>
    <r>
      <rPr>
        <sz val="10"/>
        <rFont val="Soberana Sans"/>
        <family val="2"/>
      </rPr>
      <t xml:space="preserve"> Causa : La meta al período no se cumplió, debido a que hubo un retraso administrativo para el inicio del diplomado y éste inició en el mes de mayo de 2014, por lo que estos resultados se verán reflejados al final del año o segundo semestre. Efecto:  Otros Motivos:</t>
    </r>
  </si>
  <si>
    <r>
      <t xml:space="preserve">Porcentaje de Comités integrados y registrados funcionando.
</t>
    </r>
    <r>
      <rPr>
        <sz val="10"/>
        <rFont val="Soberana Sans"/>
        <family val="2"/>
      </rPr>
      <t xml:space="preserve"> Causa : Se cumplió el 100% de la meta Efecto: GENERACIÓN JERÁRQUICA DE LOS COMITÉS LOCALES, DELEGACIONALES E INSTITUCIONALES  Otros Motivos:LLEVAR A EFECTO ACTIVIDADES DE INVESTIGACIÓN CON LA MEJOR CÁLIDAD POSIBLE.</t>
    </r>
  </si>
  <si>
    <r>
      <t xml:space="preserve">Porcentaje de publicaciones científicas realizadas que corresponden a artículos publicados en revistas científicas indizadas.
</t>
    </r>
    <r>
      <rPr>
        <sz val="10"/>
        <rFont val="Soberana Sans"/>
        <family val="2"/>
      </rPr>
      <t xml:space="preserve"> Causa : La meta al período se superó en 4.5%, debido a que todos los artículos enviados fueron aceptados para su publicación. Efecto: El personal médico y de la salud de las diferentes unidades médicas responde publicando  Otros Motivos:Reconocimiento.</t>
    </r>
  </si>
  <si>
    <r>
      <t xml:space="preserve">Porcentaje de protocolos con número de registro terminado.
</t>
    </r>
    <r>
      <rPr>
        <sz val="10"/>
        <rFont val="Soberana Sans"/>
        <family val="2"/>
      </rPr>
      <t xml:space="preserve"> Causa : La meta al período se superó en 28.7%, debido a que se ha dado mayor difusión de esta actividad hacía el interior de la Republica Mexicana, lo cual ha permitido que algunas unidades médicas que no registraban protocolos, lo estén haciendo hoy día.     Efecto:  Otros Motivos:INTERES DEL PERSONAL DE LA SALUD POR LLEVAR A CABO ACTIVIDADES DE ESTÁ ÍNDOLE.</t>
    </r>
  </si>
  <si>
    <r>
      <t xml:space="preserve">Porcentaje de personal que concluye el Diplomado de Metodología de la Investigación.
</t>
    </r>
    <r>
      <rPr>
        <sz val="10"/>
        <rFont val="Soberana Sans"/>
        <family val="2"/>
      </rPr>
      <t xml:space="preserve"> Causa : La meta al período no se cumplió, debido a que hubo un retraso administrativo para el inicio del diplomado y éste inicio en el mes de mayo de 2014 , por lo que estos resultados se verán reflejados al final del año o segundo semestre del año.   Efecto:  Otros Motivos:EL DIPLOMADO DÍO INICIO EN MAYO, POR LO QUE EN ESTOS MOMENTOS NO SE PUEDEN REPORTAR DATOS FINALES O DE EGRESO.</t>
    </r>
  </si>
  <si>
    <r>
      <t xml:space="preserve">Porcentaje de protocolos evaluados por los Comités de Investigación y de Ética.
</t>
    </r>
    <r>
      <rPr>
        <sz val="10"/>
        <rFont val="Soberana Sans"/>
        <family val="2"/>
      </rPr>
      <t xml:space="preserve"> Causa : La meta al período se superó en 56.7%, debido a que se ha dado mayor difusión a esta actividad en las Unidades Médicas del interior de la Republica Mexicana, lo cual ha permitido que algunas unidades médicas que no registraban protocolos, lo estén haciendo hoy día. Efecto:  Otros Motivos:</t>
    </r>
  </si>
  <si>
    <t>E016</t>
  </si>
  <si>
    <t>Capacitación y Formación de los Recursos Humanos en Salud</t>
  </si>
  <si>
    <t>Contribuir a asegurar la generación y el uso efectivo de los recursos en salud mediante la formación y capacitación de recursos humanos, profesionales y técnicos del área de la salud y carreras afines en el Instituto.</t>
  </si>
  <si>
    <r>
      <t>Porcentaje de personal formado y capacitado de acuerdo al perfil epidemiológico y demográfico, en relación al total de derechohabientes</t>
    </r>
    <r>
      <rPr>
        <i/>
        <sz val="10"/>
        <color indexed="30"/>
        <rFont val="Soberana Sans"/>
        <family val="3"/>
      </rPr>
      <t xml:space="preserve">
</t>
    </r>
  </si>
  <si>
    <t>(Número de profesionales formados y capacitados en el Instituto/Población derechohabiente amparada del ISSSTE) * 100</t>
  </si>
  <si>
    <r>
      <t>Porcentaje de personal formado y capacitado en relación al total de derechohabientes</t>
    </r>
    <r>
      <rPr>
        <i/>
        <sz val="10"/>
        <color indexed="30"/>
        <rFont val="Soberana Sans"/>
        <family val="3"/>
      </rPr>
      <t xml:space="preserve">
Indicador Seleccionado</t>
    </r>
  </si>
  <si>
    <t>Personal del Instituto capacitado y estudiantes de pregrado y posgrado en el área de la salud y carreras afines provenientes de instituciones educativas de nivel superior, formados en las unidades médicas del Instituto, para atender a la población derechohabiente.</t>
  </si>
  <si>
    <r>
      <t>Porcentaje de recursos humanos del área de la salud en formación egresados en programas que respondan a las necesidades de acuerdo a la transicion epidemiológica y demográfica de la población.</t>
    </r>
    <r>
      <rPr>
        <i/>
        <sz val="10"/>
        <color indexed="30"/>
        <rFont val="Soberana Sans"/>
        <family val="3"/>
      </rPr>
      <t xml:space="preserve">
</t>
    </r>
  </si>
  <si>
    <t>(Número de recursos humanos en formación que egresan del Instituto / Número de recursos humanos en formación que ingresan)* 100</t>
  </si>
  <si>
    <t>A Médicos residentes e internos de pregrado, formados en unidades médicas del Instituto.</t>
  </si>
  <si>
    <r>
      <t>Porcentaje de Médicos Residentes que concluyen su curso de especialización</t>
    </r>
    <r>
      <rPr>
        <i/>
        <sz val="10"/>
        <color indexed="30"/>
        <rFont val="Soberana Sans"/>
        <family val="3"/>
      </rPr>
      <t xml:space="preserve">
</t>
    </r>
  </si>
  <si>
    <t>(Número total de residentes que egresan / Número de residentes que ingresan)* 100</t>
  </si>
  <si>
    <t>Gestión-Eficacia-Anual</t>
  </si>
  <si>
    <r>
      <t>Porcentaje de Médicos Internos de Pregrado que cumplen los criterios de conclusión del curso</t>
    </r>
    <r>
      <rPr>
        <i/>
        <sz val="10"/>
        <color indexed="30"/>
        <rFont val="Soberana Sans"/>
        <family val="3"/>
      </rPr>
      <t xml:space="preserve">
</t>
    </r>
  </si>
  <si>
    <t>(Número de médicos internos de pregrado que egresan / Número de médicos internos de pregrado que ingresan) * 100</t>
  </si>
  <si>
    <t>B El personal de salud del Instituto es capacitado y actualizado satisfactoriamente en el área de la salud.</t>
  </si>
  <si>
    <r>
      <t>Porcentaje de personal de salud del Instituto que egresa de eventos de capacitación</t>
    </r>
    <r>
      <rPr>
        <i/>
        <sz val="10"/>
        <color indexed="30"/>
        <rFont val="Soberana Sans"/>
        <family val="3"/>
      </rPr>
      <t xml:space="preserve">
</t>
    </r>
  </si>
  <si>
    <t>(Número de personal capacitado / Número de personal programado)* 100</t>
  </si>
  <si>
    <t>A 1 Validación de los Cursos de Especialización por las universidades.</t>
  </si>
  <si>
    <r>
      <t>Porcentaje de cursos de especialización ofertados</t>
    </r>
    <r>
      <rPr>
        <i/>
        <sz val="10"/>
        <color indexed="30"/>
        <rFont val="Soberana Sans"/>
        <family val="3"/>
      </rPr>
      <t xml:space="preserve">
</t>
    </r>
  </si>
  <si>
    <t>(Número de cursos que reúnen el aval universitario / Total de cursos en el Instituto) * 100</t>
  </si>
  <si>
    <t>B 2 Disposición de los programas operativos de cursos de especialización médica en las unidades médicas del Instituto</t>
  </si>
  <si>
    <r>
      <t>Porcentaje de Programas Operativos elaborados</t>
    </r>
    <r>
      <rPr>
        <i/>
        <sz val="10"/>
        <color indexed="30"/>
        <rFont val="Soberana Sans"/>
        <family val="3"/>
      </rPr>
      <t xml:space="preserve">
</t>
    </r>
  </si>
  <si>
    <t>(Número de programas operativos/Número de programas académicos)*100</t>
  </si>
  <si>
    <t>B 3 Programación anual de actividades de capacitación</t>
  </si>
  <si>
    <r>
      <t>Porcentaje de actividades de capacitación realizadas con relación a las programadas</t>
    </r>
    <r>
      <rPr>
        <i/>
        <sz val="10"/>
        <color indexed="30"/>
        <rFont val="Soberana Sans"/>
        <family val="3"/>
      </rPr>
      <t xml:space="preserve">
</t>
    </r>
  </si>
  <si>
    <t>Actividades de capacitación realizadas / Actividades de capacitación programadas) x 100</t>
  </si>
  <si>
    <r>
      <t xml:space="preserve">Porcentaje de Médicos Internos de Pregrado que cumplen los criterios de conclusión del curso
</t>
    </r>
    <r>
      <rPr>
        <sz val="10"/>
        <rFont val="Soberana Sans"/>
        <family val="2"/>
      </rPr>
      <t xml:space="preserve"> Causa : LA META AL PERIODO SE SUPERÓ EN 18.7% DEBIDO A QUE LA VIGENCIA B DE LOS MÉDICOS INTERNOS REALIZÓ LA CULMINACIÓN Y EGRESO DE SU PERIODO. Efecto:  Otros Motivos:</t>
    </r>
  </si>
  <si>
    <r>
      <t xml:space="preserve">Porcentaje de personal de salud del Instituto que egresa de eventos de capacitación
</t>
    </r>
    <r>
      <rPr>
        <sz val="10"/>
        <rFont val="Soberana Sans"/>
        <family val="2"/>
      </rPr>
      <t xml:space="preserve"> Causa : LA META AL PERIODO SE SUPERÓ EN 19.0% DEBIDO A QUE LAS ACCIONES DE DIFUSIÓN SE INCREMENTARON, LO CUAL DERIVÓ EN UN MAYOR NÚMERO DE ASITENTES. Efecto: SE CUMPLIÓ CON EL 60% DE AVANCE EN EL PRIMER SEMESTRE Otros Motivos:NO EXISTEN</t>
    </r>
  </si>
  <si>
    <r>
      <t xml:space="preserve">Porcentaje de Programas Operativos elaborados
</t>
    </r>
    <r>
      <rPr>
        <sz val="10"/>
        <rFont val="Soberana Sans"/>
        <family val="2"/>
      </rPr>
      <t xml:space="preserve"> Causa : LA META AL PERIODO SE SUPERÓ EN 100% DEBIDO A QUE SE TOMARON ACCIONES PARA EL REPORTE DE LA ENTREGA DE LOS PROGRAMAS OPERATIVOS REALIZADOS EN LAS UNIDADES CORRESPONDIENTES. Efecto: CUMPLIMIENTO DE LA META Otros Motivos:NO EXISTEN</t>
    </r>
  </si>
  <si>
    <r>
      <t xml:space="preserve">Porcentaje de actividades de capacitación realizadas con relación a las programadas
</t>
    </r>
    <r>
      <rPr>
        <sz val="10"/>
        <rFont val="Soberana Sans"/>
        <family val="2"/>
      </rPr>
      <t xml:space="preserve"> Causa : SE REGISTRÓ UN AVANCE DE 55.6% RESPECTO A LO PROGRAMADO DEBIDO A QUE EL REPORTE DE LAS ACTIVIDADES REALIZADAS EN ALGUNAS UNIDADES NO SE CONCRETÓ ANTES DE LA CONCENTRACIÓN DE LA INFORMACIÓN POR LO QUE SE ESPERA AL FINAL DEL PERIODO, CUANDO SE INCLUYAN TODOS LOS REPORTES, CUMPLIR CON LA META ESPERADA. Efecto: SE ESPERA CUMPLIR LA META Otros Motivos:NO EXISTEN</t>
    </r>
  </si>
  <si>
    <t>ALINEACIÓN</t>
  </si>
  <si>
    <t>Plan Nacional de Desarrollo 2013-2018</t>
  </si>
  <si>
    <t>Metas Nacionales</t>
  </si>
  <si>
    <t>2      -      México Incluyente</t>
  </si>
  <si>
    <t>Objetivo</t>
  </si>
  <si>
    <t>3      -      Asegurar el acceso a los servicios de salud</t>
  </si>
  <si>
    <t>Estrategia</t>
  </si>
  <si>
    <t>2      -       Hacer de las acciones de protección, promoción y prevención un eje prioritario para el mejoramiento de la salud</t>
  </si>
  <si>
    <t>3      -      México con Educación de Calidad</t>
  </si>
  <si>
    <t>5      -       Hacer del desarrollo científico, tecnológico y la innovación pilares para el progreso económico y social sostenible</t>
  </si>
  <si>
    <t>2      -      Contribuir a la formación y fortalecimiento del capital humano de alto nivel</t>
  </si>
  <si>
    <t>4      -      Garantizar el acceso efectivo a servicios de salud de calidad</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</si>
</sst>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8" formatCode="#,##0.0"/>
  </numFmts>
  <fonts count="37" x14ac:knownFonts="1">
    <font>
      <sz val="10"/>
      <name val="Soberana Sans"/>
    </font>
    <font>
      <b/>
      <sz val="10"/>
      <name val="Soberana Sans"/>
      <family val="2"/>
    </font>
    <font>
      <sz val="10"/>
      <name val="Soberana Sans"/>
      <family val="2"/>
    </font>
    <font>
      <b/>
      <sz val="12"/>
      <name val="Soberana Sans"/>
      <family val="2"/>
    </font>
    <font>
      <b/>
      <sz val="14"/>
      <color indexed="23"/>
      <name val="Soberana Sans"/>
      <family val="3"/>
    </font>
    <font>
      <b/>
      <sz val="16"/>
      <color indexed="23"/>
      <name val="Soberana Sans"/>
      <family val="3"/>
    </font>
    <font>
      <b/>
      <sz val="10"/>
      <color indexed="8"/>
      <name val="Soberana Sans"/>
      <family val="2"/>
    </font>
    <font>
      <sz val="10"/>
      <color indexed="8"/>
      <name val="Soberana Sans"/>
      <family val="2"/>
    </font>
    <font>
      <b/>
      <sz val="11"/>
      <name val="Soberana Sans"/>
      <family val="2"/>
    </font>
    <font>
      <b/>
      <sz val="10"/>
      <color indexed="9"/>
      <name val="Soberana Sans"/>
      <family val="2"/>
    </font>
    <font>
      <sz val="10"/>
      <color indexed="9"/>
      <name val="Soberana Sans"/>
      <family val="2"/>
    </font>
    <font>
      <sz val="16"/>
      <color indexed="9"/>
      <name val="Soberana Sans"/>
      <family val="3"/>
    </font>
    <font>
      <sz val="14"/>
      <color indexed="9"/>
      <name val="Soberana Sans"/>
      <family val="3"/>
    </font>
    <font>
      <b/>
      <sz val="11"/>
      <color indexed="8"/>
      <name val="Soberana Sans"/>
      <family val="2"/>
    </font>
    <font>
      <sz val="12"/>
      <name val="Soberana Sans"/>
      <family val="2"/>
    </font>
    <font>
      <b/>
      <sz val="28"/>
      <color indexed="8"/>
      <name val="Soberana Sans"/>
      <family val="3"/>
    </font>
    <font>
      <i/>
      <sz val="10"/>
      <color indexed="30"/>
      <name val="Soberana Sans"/>
      <family val="3"/>
    </font>
    <font>
      <b/>
      <sz val="10"/>
      <name val="Soberana Sans"/>
      <family val="3"/>
    </font>
    <font>
      <sz val="10"/>
      <name val="Soberana Sans"/>
      <family val="3"/>
    </font>
    <font>
      <sz val="10"/>
      <name val="Soberana Sans Light"/>
      <family val="3"/>
    </font>
    <font>
      <sz val="11"/>
      <color theme="1"/>
      <name val="Calibri"/>
      <family val="2"/>
      <scheme val="minor"/>
    </font>
    <font>
      <sz val="11"/>
      <color theme="0"/>
      <name val="Calibri"/>
      <family val="2"/>
      <scheme val="minor"/>
    </font>
    <font>
      <sz val="11"/>
      <color rgb="FF006100"/>
      <name val="Calibri"/>
      <family val="2"/>
      <scheme val="minor"/>
    </font>
    <font>
      <b/>
      <sz val="11"/>
      <color rgb="FFFA7D00"/>
      <name val="Calibri"/>
      <family val="2"/>
      <scheme val="minor"/>
    </font>
    <font>
      <b/>
      <sz val="11"/>
      <color theme="0"/>
      <name val="Calibri"/>
      <family val="2"/>
      <scheme val="minor"/>
    </font>
    <font>
      <sz val="11"/>
      <color rgb="FFFA7D00"/>
      <name val="Calibri"/>
      <family val="2"/>
      <scheme val="minor"/>
    </font>
    <font>
      <b/>
      <sz val="11"/>
      <color theme="3"/>
      <name val="Calibri"/>
      <family val="2"/>
      <scheme val="minor"/>
    </font>
    <font>
      <sz val="11"/>
      <color rgb="FF3F3F76"/>
      <name val="Calibri"/>
      <family val="2"/>
      <scheme val="minor"/>
    </font>
    <font>
      <sz val="11"/>
      <color rgb="FF9C0006"/>
      <name val="Calibri"/>
      <family val="2"/>
      <scheme val="minor"/>
    </font>
    <font>
      <sz val="11"/>
      <color rgb="FF9C6500"/>
      <name val="Calibri"/>
      <family val="2"/>
      <scheme val="minor"/>
    </font>
    <font>
      <b/>
      <sz val="11"/>
      <color rgb="FF3F3F3F"/>
      <name val="Calibri"/>
      <family val="2"/>
      <scheme val="minor"/>
    </font>
    <font>
      <sz val="11"/>
      <color rgb="FFFF0000"/>
      <name val="Calibri"/>
      <family val="2"/>
      <scheme val="minor"/>
    </font>
    <font>
      <i/>
      <sz val="11"/>
      <color rgb="FF7F7F7F"/>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1"/>
      <name val="Calibri"/>
      <family val="2"/>
      <scheme val="minor"/>
    </font>
  </fonts>
  <fills count="38">
    <fill>
      <patternFill patternType="none"/>
    </fill>
    <fill>
      <patternFill patternType="gray125"/>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C6EFCE"/>
      </patternFill>
    </fill>
    <fill>
      <patternFill patternType="solid">
        <fgColor rgb="FFF2F2F2"/>
      </patternFill>
    </fill>
    <fill>
      <patternFill patternType="solid">
        <fgColor rgb="FFA5A5A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FC7CE"/>
      </patternFill>
    </fill>
    <fill>
      <patternFill patternType="solid">
        <fgColor rgb="FFFFEB9C"/>
      </patternFill>
    </fill>
    <fill>
      <patternFill patternType="solid">
        <fgColor rgb="FFFFFFCC"/>
      </patternFill>
    </fill>
    <fill>
      <patternFill patternType="solid">
        <fgColor rgb="FFFFFFFF"/>
        <bgColor indexed="64"/>
      </patternFill>
    </fill>
    <fill>
      <patternFill patternType="solid">
        <fgColor rgb="FFBFBFBF"/>
        <bgColor indexed="64"/>
      </patternFill>
    </fill>
    <fill>
      <patternFill patternType="solid">
        <fgColor rgb="FFD8D8D8"/>
        <bgColor indexed="64"/>
      </patternFill>
    </fill>
    <fill>
      <patternFill patternType="solid">
        <fgColor rgb="FF00B050"/>
        <bgColor indexed="64"/>
      </patternFill>
    </fill>
    <fill>
      <patternFill patternType="solid">
        <fgColor theme="0" tint="-0.249977111117893"/>
        <bgColor indexed="64"/>
      </patternFill>
    </fill>
  </fills>
  <borders count="74">
    <border>
      <left/>
      <right/>
      <top/>
      <bottom/>
      <diagonal/>
    </border>
    <border>
      <left style="medium">
        <color indexed="64"/>
      </left>
      <right/>
      <top/>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thick">
        <color rgb="FF969696"/>
      </left>
      <right/>
      <top style="thick">
        <color rgb="FF969696"/>
      </top>
      <bottom style="thick">
        <color rgb="FF969696"/>
      </bottom>
      <diagonal/>
    </border>
    <border>
      <left/>
      <right/>
      <top style="thick">
        <color rgb="FF969696"/>
      </top>
      <bottom style="thick">
        <color rgb="FF969696"/>
      </bottom>
      <diagonal/>
    </border>
    <border>
      <left/>
      <right style="thick">
        <color rgb="FF969696"/>
      </right>
      <top style="thick">
        <color rgb="FF969696"/>
      </top>
      <bottom style="thick">
        <color rgb="FF969696"/>
      </bottom>
      <diagonal/>
    </border>
    <border>
      <left style="medium">
        <color rgb="FF000000"/>
      </left>
      <right/>
      <top/>
      <bottom/>
      <diagonal/>
    </border>
    <border>
      <left style="medium">
        <color rgb="FF000000"/>
      </left>
      <right/>
      <top/>
      <bottom style="thick">
        <color rgb="FF969696"/>
      </bottom>
      <diagonal/>
    </border>
    <border>
      <left/>
      <right/>
      <top/>
      <bottom style="thick">
        <color rgb="FF969696"/>
      </bottom>
      <diagonal/>
    </border>
    <border>
      <left style="thin">
        <color rgb="FF000000"/>
      </left>
      <right style="thin">
        <color rgb="FF000000"/>
      </right>
      <top style="thick">
        <color rgb="FF969696"/>
      </top>
      <bottom style="thin">
        <color rgb="FF000000"/>
      </bottom>
      <diagonal/>
    </border>
    <border>
      <left/>
      <right/>
      <top/>
      <bottom style="thick">
        <color rgb="FF333333"/>
      </bottom>
      <diagonal/>
    </border>
    <border>
      <left/>
      <right style="thin">
        <color rgb="FF000000"/>
      </right>
      <top/>
      <bottom style="thick">
        <color rgb="FF333333"/>
      </bottom>
      <diagonal/>
    </border>
    <border>
      <left style="medium">
        <color indexed="8"/>
      </left>
      <right/>
      <top style="thick">
        <color rgb="FF969696"/>
      </top>
      <bottom style="thin">
        <color rgb="FFD8D8D8"/>
      </bottom>
      <diagonal/>
    </border>
    <border>
      <left/>
      <right/>
      <top style="thick">
        <color rgb="FF969696"/>
      </top>
      <bottom style="thin">
        <color rgb="FFD8D8D8"/>
      </bottom>
      <diagonal/>
    </border>
    <border>
      <left style="medium">
        <color indexed="8"/>
      </left>
      <right/>
      <top style="thin">
        <color rgb="FFD8D8D8"/>
      </top>
      <bottom style="thin">
        <color rgb="FFD8D8D8"/>
      </bottom>
      <diagonal/>
    </border>
    <border>
      <left/>
      <right/>
      <top style="thin">
        <color rgb="FFD8D8D8"/>
      </top>
      <bottom style="thin">
        <color rgb="FFD8D8D8"/>
      </bottom>
      <diagonal/>
    </border>
    <border>
      <left/>
      <right style="medium">
        <color indexed="8"/>
      </right>
      <top style="thin">
        <color rgb="FFD8D8D8"/>
      </top>
      <bottom style="thin">
        <color rgb="FFD8D8D8"/>
      </bottom>
      <diagonal/>
    </border>
    <border>
      <left style="medium">
        <color rgb="FF000000"/>
      </left>
      <right/>
      <top style="thick">
        <color rgb="FF969696"/>
      </top>
      <bottom/>
      <diagonal/>
    </border>
    <border>
      <left/>
      <right/>
      <top style="thick">
        <color rgb="FF969696"/>
      </top>
      <bottom/>
      <diagonal/>
    </border>
    <border>
      <left/>
      <right style="thin">
        <color rgb="FF000000"/>
      </right>
      <top style="thick">
        <color rgb="FF969696"/>
      </top>
      <bottom/>
      <diagonal/>
    </border>
    <border>
      <left style="thin">
        <color rgb="FF000000"/>
      </left>
      <right/>
      <top style="thick">
        <color rgb="FF969696"/>
      </top>
      <bottom style="thin">
        <color rgb="FF000000"/>
      </bottom>
      <diagonal/>
    </border>
    <border>
      <left style="medium">
        <color rgb="FF000000"/>
      </left>
      <right/>
      <top/>
      <bottom style="medium">
        <color rgb="FF000000"/>
      </bottom>
      <diagonal/>
    </border>
    <border>
      <left/>
      <right/>
      <top/>
      <bottom style="medium">
        <color rgb="FF000000"/>
      </bottom>
      <diagonal/>
    </border>
    <border>
      <left/>
      <right style="thin">
        <color rgb="FF000000"/>
      </right>
      <top/>
      <bottom style="medium">
        <color rgb="FF000000"/>
      </bottom>
      <diagonal/>
    </border>
    <border>
      <left style="thin">
        <color rgb="FF000000"/>
      </left>
      <right style="thin">
        <color rgb="FF000000"/>
      </right>
      <top style="thin">
        <color rgb="FF000000"/>
      </top>
      <bottom style="medium">
        <color rgb="FF000000"/>
      </bottom>
      <diagonal/>
    </border>
    <border>
      <left/>
      <right/>
      <top/>
      <bottom style="medium">
        <color rgb="FFD8D8D8"/>
      </bottom>
      <diagonal/>
    </border>
    <border>
      <left/>
      <right/>
      <top style="medium">
        <color rgb="FFD8D8D8"/>
      </top>
      <bottom style="thin">
        <color rgb="FF000000"/>
      </bottom>
      <diagonal/>
    </border>
    <border>
      <left style="medium">
        <color indexed="64"/>
      </left>
      <right/>
      <top style="medium">
        <color theme="0" tint="-0.34998626667073579"/>
      </top>
      <bottom/>
      <diagonal/>
    </border>
    <border>
      <left/>
      <right/>
      <top style="medium">
        <color theme="0" tint="-0.34998626667073579"/>
      </top>
      <bottom/>
      <diagonal/>
    </border>
    <border>
      <left/>
      <right style="medium">
        <color rgb="FF000000"/>
      </right>
      <top style="medium">
        <color theme="0" tint="-0.34998626667073579"/>
      </top>
      <bottom/>
      <diagonal/>
    </border>
    <border>
      <left/>
      <right style="medium">
        <color rgb="FF000000"/>
      </right>
      <top/>
      <bottom/>
      <diagonal/>
    </border>
    <border>
      <left/>
      <right/>
      <top/>
      <bottom style="medium">
        <color theme="0" tint="-0.34998626667073579"/>
      </bottom>
      <diagonal/>
    </border>
    <border>
      <left/>
      <right style="medium">
        <color rgb="FF000000"/>
      </right>
      <top/>
      <bottom style="medium">
        <color theme="0" tint="-0.34998626667073579"/>
      </bottom>
      <diagonal/>
    </border>
    <border>
      <left style="medium">
        <color indexed="64"/>
      </left>
      <right/>
      <top style="thick">
        <color rgb="FF969696"/>
      </top>
      <bottom/>
      <diagonal/>
    </border>
    <border>
      <left style="medium">
        <color indexed="64"/>
      </left>
      <right/>
      <top/>
      <bottom style="medium">
        <color theme="0" tint="-0.34998626667073579"/>
      </bottom>
      <diagonal/>
    </border>
    <border>
      <left/>
      <right style="medium">
        <color indexed="8"/>
      </right>
      <top style="thick">
        <color rgb="FF969696"/>
      </top>
      <bottom style="thin">
        <color rgb="FFD8D8D8"/>
      </bottom>
      <diagonal/>
    </border>
    <border>
      <left/>
      <right style="medium">
        <color indexed="8"/>
      </right>
      <top style="thin">
        <color rgb="FFD8D8D8"/>
      </top>
      <bottom style="medium">
        <color rgb="FFD8D8D8"/>
      </bottom>
      <diagonal/>
    </border>
    <border>
      <left style="medium">
        <color indexed="0"/>
      </left>
      <right/>
      <top style="thin">
        <color rgb="FFD8D8D8"/>
      </top>
      <bottom style="medium">
        <color indexed="0"/>
      </bottom>
      <diagonal/>
    </border>
    <border>
      <left/>
      <right/>
      <top style="thin">
        <color rgb="FFD8D8D8"/>
      </top>
      <bottom style="medium">
        <color indexed="0"/>
      </bottom>
      <diagonal/>
    </border>
    <border>
      <left/>
      <right style="medium">
        <color indexed="0"/>
      </right>
      <top style="thin">
        <color rgb="FFD8D8D8"/>
      </top>
      <bottom style="medium">
        <color indexed="0"/>
      </bottom>
      <diagonal/>
    </border>
    <border>
      <left style="medium">
        <color rgb="FF000000"/>
      </left>
      <right/>
      <top/>
      <bottom style="medium">
        <color rgb="FFD8D8D8"/>
      </bottom>
      <diagonal/>
    </border>
    <border>
      <left style="medium">
        <color rgb="FF000000"/>
      </left>
      <right/>
      <top style="medium">
        <color rgb="FFD8D8D8"/>
      </top>
      <bottom style="thin">
        <color rgb="FF000000"/>
      </bottom>
      <diagonal/>
    </border>
    <border>
      <left style="medium">
        <color rgb="FF000000"/>
      </left>
      <right/>
      <top style="thick">
        <color rgb="FF969696"/>
      </top>
      <bottom style="thin">
        <color rgb="FFD8D8D8"/>
      </bottom>
      <diagonal/>
    </border>
    <border>
      <left/>
      <right style="medium">
        <color rgb="FF000000"/>
      </right>
      <top style="thick">
        <color rgb="FF969696"/>
      </top>
      <bottom style="thin">
        <color rgb="FFD8D8D8"/>
      </bottom>
      <diagonal/>
    </border>
    <border>
      <left/>
      <right/>
      <top style="thin">
        <color rgb="FF000000"/>
      </top>
      <bottom/>
      <diagonal/>
    </border>
    <border>
      <left/>
      <right style="thin">
        <color rgb="FF000000"/>
      </right>
      <top/>
      <bottom/>
      <diagonal/>
    </border>
    <border>
      <left/>
      <right style="medium">
        <color rgb="FF000000"/>
      </right>
      <top style="thin">
        <color rgb="FF000000"/>
      </top>
      <bottom/>
      <diagonal/>
    </border>
    <border>
      <left/>
      <right style="medium">
        <color rgb="FF000000"/>
      </right>
      <top/>
      <bottom style="thick">
        <color rgb="FF333333"/>
      </bottom>
      <diagonal/>
    </border>
    <border>
      <left/>
      <right style="medium">
        <color rgb="FF000000"/>
      </right>
      <top/>
      <bottom style="thick">
        <color rgb="FF969696"/>
      </bottom>
      <diagonal/>
    </border>
    <border>
      <left style="medium">
        <color rgb="FF000000"/>
      </left>
      <right style="thin">
        <color rgb="FF000000"/>
      </right>
      <top style="thin">
        <color rgb="FF000000"/>
      </top>
      <bottom/>
      <diagonal/>
    </border>
    <border>
      <left style="medium">
        <color rgb="FF000000"/>
      </left>
      <right style="thin">
        <color rgb="FF000000"/>
      </right>
      <top/>
      <bottom/>
      <diagonal/>
    </border>
    <border>
      <left style="medium">
        <color rgb="FF000000"/>
      </left>
      <right style="thin">
        <color rgb="FF000000"/>
      </right>
      <top/>
      <bottom style="thick">
        <color rgb="FF000000"/>
      </bottom>
      <diagonal/>
    </border>
    <border>
      <left/>
      <right style="thin">
        <color rgb="FF000000"/>
      </right>
      <top style="thin">
        <color rgb="FF000000"/>
      </top>
      <bottom/>
      <diagonal/>
    </border>
    <border>
      <left/>
      <right/>
      <top/>
      <bottom style="thick">
        <color rgb="FF000000"/>
      </bottom>
      <diagonal/>
    </border>
    <border>
      <left/>
      <right style="thin">
        <color rgb="FF000000"/>
      </right>
      <top/>
      <bottom style="thick">
        <color rgb="FF000000"/>
      </bottom>
      <diagonal/>
    </border>
    <border>
      <left/>
      <right/>
      <top style="thick">
        <color rgb="FF969696"/>
      </top>
      <bottom style="thin">
        <color rgb="FF000000"/>
      </bottom>
      <diagonal/>
    </border>
    <border>
      <left/>
      <right style="thin">
        <color rgb="FF000000"/>
      </right>
      <top style="thick">
        <color rgb="FF969696"/>
      </top>
      <bottom style="thin">
        <color rgb="FF000000"/>
      </bottom>
      <diagonal/>
    </border>
    <border>
      <left/>
      <right/>
      <top style="thin">
        <color rgb="FF000000"/>
      </top>
      <bottom style="thin">
        <color rgb="FF000000"/>
      </bottom>
      <diagonal/>
    </border>
    <border>
      <left/>
      <right style="medium">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style="thick">
        <color rgb="FF333333"/>
      </bottom>
      <diagonal/>
    </border>
    <border>
      <left/>
      <right style="medium">
        <color rgb="FF000000"/>
      </right>
      <top style="thick">
        <color rgb="FF969696"/>
      </top>
      <bottom/>
      <diagonal/>
    </border>
    <border>
      <left style="medium">
        <color indexed="64"/>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rgb="FF000000"/>
      </right>
      <top style="medium">
        <color theme="0" tint="-0.34998626667073579"/>
      </top>
      <bottom style="medium">
        <color theme="0" tint="-0.34998626667073579"/>
      </bottom>
      <diagonal/>
    </border>
    <border>
      <left style="medium">
        <color rgb="FF000000"/>
      </left>
      <right/>
      <top style="medium">
        <color theme="0" tint="-0.34998626667073579"/>
      </top>
      <bottom style="medium">
        <color theme="0" tint="-0.34998626667073579"/>
      </bottom>
      <diagonal/>
    </border>
  </borders>
  <cellStyleXfs count="42">
    <xf numFmtId="0" fontId="0" fillId="0" borderId="0"/>
    <xf numFmtId="0" fontId="20" fillId="2" borderId="0" applyNumberFormat="0" applyBorder="0" applyAlignment="0" applyProtection="0"/>
    <xf numFmtId="0" fontId="20" fillId="3" borderId="0" applyNumberFormat="0" applyBorder="0" applyAlignment="0" applyProtection="0"/>
    <xf numFmtId="0" fontId="20" fillId="4" borderId="0" applyNumberFormat="0" applyBorder="0" applyAlignment="0" applyProtection="0"/>
    <xf numFmtId="0" fontId="20" fillId="5" borderId="0" applyNumberFormat="0" applyBorder="0" applyAlignment="0" applyProtection="0"/>
    <xf numFmtId="0" fontId="20" fillId="6" borderId="0" applyNumberFormat="0" applyBorder="0" applyAlignment="0" applyProtection="0"/>
    <xf numFmtId="0" fontId="20" fillId="7" borderId="0" applyNumberFormat="0" applyBorder="0" applyAlignment="0" applyProtection="0"/>
    <xf numFmtId="0" fontId="20" fillId="8" borderId="0" applyNumberFormat="0" applyBorder="0" applyAlignment="0" applyProtection="0"/>
    <xf numFmtId="0" fontId="20" fillId="9" borderId="0" applyNumberFormat="0" applyBorder="0" applyAlignment="0" applyProtection="0"/>
    <xf numFmtId="0" fontId="20" fillId="10" borderId="0" applyNumberFormat="0" applyBorder="0" applyAlignment="0" applyProtection="0"/>
    <xf numFmtId="0" fontId="20"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21" fillId="14" borderId="0" applyNumberFormat="0" applyBorder="0" applyAlignment="0" applyProtection="0"/>
    <xf numFmtId="0" fontId="21" fillId="15" borderId="0" applyNumberFormat="0" applyBorder="0" applyAlignment="0" applyProtection="0"/>
    <xf numFmtId="0" fontId="21" fillId="16" borderId="0" applyNumberFormat="0" applyBorder="0" applyAlignment="0" applyProtection="0"/>
    <xf numFmtId="0" fontId="21" fillId="17" borderId="0" applyNumberFormat="0" applyBorder="0" applyAlignment="0" applyProtection="0"/>
    <xf numFmtId="0" fontId="21" fillId="18" borderId="0" applyNumberFormat="0" applyBorder="0" applyAlignment="0" applyProtection="0"/>
    <xf numFmtId="0" fontId="21" fillId="19" borderId="0" applyNumberFormat="0" applyBorder="0" applyAlignment="0" applyProtection="0"/>
    <xf numFmtId="0" fontId="22" fillId="20" borderId="0" applyNumberFormat="0" applyBorder="0" applyAlignment="0" applyProtection="0"/>
    <xf numFmtId="0" fontId="23" fillId="21" borderId="2" applyNumberFormat="0" applyAlignment="0" applyProtection="0"/>
    <xf numFmtId="0" fontId="24" fillId="22" borderId="3" applyNumberFormat="0" applyAlignment="0" applyProtection="0"/>
    <xf numFmtId="0" fontId="25" fillId="0" borderId="4" applyNumberFormat="0" applyFill="0" applyAlignment="0" applyProtection="0"/>
    <xf numFmtId="0" fontId="26" fillId="0" borderId="0" applyNumberFormat="0" applyFill="0" applyBorder="0" applyAlignment="0" applyProtection="0"/>
    <xf numFmtId="0" fontId="21" fillId="23" borderId="0" applyNumberFormat="0" applyBorder="0" applyAlignment="0" applyProtection="0"/>
    <xf numFmtId="0" fontId="21" fillId="24" borderId="0" applyNumberFormat="0" applyBorder="0" applyAlignment="0" applyProtection="0"/>
    <xf numFmtId="0" fontId="21" fillId="25" borderId="0" applyNumberFormat="0" applyBorder="0" applyAlignment="0" applyProtection="0"/>
    <xf numFmtId="0" fontId="21" fillId="26" borderId="0" applyNumberFormat="0" applyBorder="0" applyAlignment="0" applyProtection="0"/>
    <xf numFmtId="0" fontId="21" fillId="27" borderId="0" applyNumberFormat="0" applyBorder="0" applyAlignment="0" applyProtection="0"/>
    <xf numFmtId="0" fontId="21" fillId="28" borderId="0" applyNumberFormat="0" applyBorder="0" applyAlignment="0" applyProtection="0"/>
    <xf numFmtId="0" fontId="27" fillId="29" borderId="2" applyNumberFormat="0" applyAlignment="0" applyProtection="0"/>
    <xf numFmtId="0" fontId="28" fillId="30" borderId="0" applyNumberFormat="0" applyBorder="0" applyAlignment="0" applyProtection="0"/>
    <xf numFmtId="0" fontId="29" fillId="31" borderId="0" applyNumberFormat="0" applyBorder="0" applyAlignment="0" applyProtection="0"/>
    <xf numFmtId="0" fontId="20" fillId="32" borderId="5" applyNumberFormat="0" applyFont="0" applyAlignment="0" applyProtection="0"/>
    <xf numFmtId="0" fontId="30" fillId="21" borderId="6" applyNumberFormat="0" applyAlignment="0" applyProtection="0"/>
    <xf numFmtId="0" fontId="31" fillId="0" borderId="0" applyNumberFormat="0" applyFill="0" applyBorder="0" applyAlignment="0" applyProtection="0"/>
    <xf numFmtId="0" fontId="32" fillId="0" borderId="0" applyNumberFormat="0" applyFill="0" applyBorder="0" applyAlignment="0" applyProtection="0"/>
    <xf numFmtId="0" fontId="33" fillId="0" borderId="0" applyNumberFormat="0" applyFill="0" applyBorder="0" applyAlignment="0" applyProtection="0"/>
    <xf numFmtId="0" fontId="34" fillId="0" borderId="7" applyNumberFormat="0" applyFill="0" applyAlignment="0" applyProtection="0"/>
    <xf numFmtId="0" fontId="35" fillId="0" borderId="8" applyNumberFormat="0" applyFill="0" applyAlignment="0" applyProtection="0"/>
    <xf numFmtId="0" fontId="26" fillId="0" borderId="9" applyNumberFormat="0" applyFill="0" applyAlignment="0" applyProtection="0"/>
    <xf numFmtId="0" fontId="36" fillId="0" borderId="10" applyNumberFormat="0" applyFill="0" applyAlignment="0" applyProtection="0"/>
  </cellStyleXfs>
  <cellXfs count="136">
    <xf numFmtId="0" fontId="0" fillId="0" borderId="0" xfId="0"/>
    <xf numFmtId="0" fontId="0" fillId="0" borderId="0" xfId="0" applyAlignment="1">
      <alignment vertical="top" wrapText="1"/>
    </xf>
    <xf numFmtId="0" fontId="0" fillId="0" borderId="0" xfId="0" applyNumberFormat="1" applyFont="1" applyFill="1" applyBorder="1" applyAlignment="1" applyProtection="1"/>
    <xf numFmtId="0" fontId="4" fillId="0" borderId="0" xfId="0" applyFont="1" applyFill="1" applyAlignment="1">
      <alignment vertical="center"/>
    </xf>
    <xf numFmtId="0" fontId="5" fillId="33" borderId="0" xfId="0" applyFont="1" applyFill="1" applyAlignment="1">
      <alignment vertical="center"/>
    </xf>
    <xf numFmtId="0" fontId="0" fillId="0" borderId="0" xfId="0" applyFill="1" applyAlignment="1">
      <alignment horizontal="center"/>
    </xf>
    <xf numFmtId="0" fontId="0" fillId="0" borderId="0" xfId="0" applyAlignment="1">
      <alignment horizontal="center"/>
    </xf>
    <xf numFmtId="0" fontId="0" fillId="0" borderId="0" xfId="0" applyFill="1"/>
    <xf numFmtId="0" fontId="6" fillId="34" borderId="11" xfId="0" applyFont="1" applyFill="1" applyBorder="1" applyAlignment="1">
      <alignment horizontal="centerContinuous" vertical="center"/>
    </xf>
    <xf numFmtId="0" fontId="7" fillId="34" borderId="12" xfId="0" applyFont="1" applyFill="1" applyBorder="1" applyAlignment="1">
      <alignment horizontal="centerContinuous" vertical="center"/>
    </xf>
    <xf numFmtId="0" fontId="7" fillId="34" borderId="12" xfId="0" applyFont="1" applyFill="1" applyBorder="1" applyAlignment="1">
      <alignment horizontal="centerContinuous" vertical="center" wrapText="1"/>
    </xf>
    <xf numFmtId="0" fontId="7" fillId="34" borderId="13" xfId="0" applyFont="1" applyFill="1" applyBorder="1" applyAlignment="1">
      <alignment horizontal="centerContinuous" vertical="center" wrapText="1"/>
    </xf>
    <xf numFmtId="0" fontId="1" fillId="0" borderId="14" xfId="0" applyFont="1" applyBorder="1" applyAlignment="1">
      <alignment vertical="top" wrapText="1"/>
    </xf>
    <xf numFmtId="0" fontId="8" fillId="0" borderId="0" xfId="0" applyFont="1" applyBorder="1" applyAlignment="1">
      <alignment horizontal="center" vertical="top" wrapText="1"/>
    </xf>
    <xf numFmtId="0" fontId="0" fillId="0" borderId="0" xfId="0" applyBorder="1" applyAlignment="1">
      <alignment horizontal="right" vertical="top" wrapText="1"/>
    </xf>
    <xf numFmtId="0" fontId="1" fillId="0" borderId="0" xfId="0" applyFont="1" applyBorder="1" applyAlignment="1">
      <alignment vertical="top" wrapText="1"/>
    </xf>
    <xf numFmtId="0" fontId="2" fillId="0" borderId="0" xfId="0" applyFont="1" applyBorder="1" applyAlignment="1">
      <alignment horizontal="center" vertical="top" wrapText="1"/>
    </xf>
    <xf numFmtId="0" fontId="1" fillId="0" borderId="15" xfId="0" applyFont="1" applyBorder="1" applyAlignment="1">
      <alignment horizontal="justify" vertical="top" wrapText="1"/>
    </xf>
    <xf numFmtId="0" fontId="1" fillId="0" borderId="16" xfId="0" applyFont="1" applyBorder="1" applyAlignment="1">
      <alignment horizontal="right" vertical="top" wrapText="1"/>
    </xf>
    <xf numFmtId="0" fontId="0" fillId="0" borderId="16" xfId="0" applyBorder="1" applyAlignment="1">
      <alignment vertical="top" wrapText="1"/>
    </xf>
    <xf numFmtId="0" fontId="1" fillId="0" borderId="16" xfId="0" applyFont="1" applyBorder="1" applyAlignment="1">
      <alignment vertical="top" wrapText="1"/>
    </xf>
    <xf numFmtId="0" fontId="2" fillId="0" borderId="16" xfId="0" applyFont="1" applyBorder="1" applyAlignment="1">
      <alignment vertical="top" wrapText="1"/>
    </xf>
    <xf numFmtId="0" fontId="1" fillId="35" borderId="17"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19" xfId="0" applyFont="1" applyFill="1" applyBorder="1" applyAlignment="1">
      <alignment horizontal="center" vertical="center" wrapText="1"/>
    </xf>
    <xf numFmtId="0" fontId="2" fillId="0" borderId="0" xfId="0" applyFont="1" applyAlignment="1">
      <alignment vertical="top" wrapText="1"/>
    </xf>
    <xf numFmtId="0" fontId="1" fillId="0" borderId="20" xfId="0" applyFont="1" applyFill="1" applyBorder="1" applyAlignment="1">
      <alignment vertical="top" wrapText="1"/>
    </xf>
    <xf numFmtId="4" fontId="2" fillId="0" borderId="21" xfId="0" applyNumberFormat="1" applyFont="1" applyBorder="1" applyAlignment="1">
      <alignment horizontal="right" vertical="top" wrapText="1"/>
    </xf>
    <xf numFmtId="0" fontId="1" fillId="0" borderId="22" xfId="0" applyFont="1" applyFill="1" applyBorder="1" applyAlignment="1">
      <alignment vertical="top" wrapText="1"/>
    </xf>
    <xf numFmtId="4" fontId="2" fillId="0" borderId="23" xfId="0" applyNumberFormat="1" applyFont="1" applyBorder="1" applyAlignment="1">
      <alignment horizontal="right" vertical="top" wrapText="1"/>
    </xf>
    <xf numFmtId="4" fontId="0" fillId="0" borderId="24" xfId="0" applyNumberFormat="1" applyBorder="1" applyAlignment="1">
      <alignment horizontal="right" vertical="top" wrapText="1"/>
    </xf>
    <xf numFmtId="3" fontId="0" fillId="0" borderId="0" xfId="0" applyNumberFormat="1" applyAlignment="1">
      <alignment vertical="top" wrapText="1"/>
    </xf>
    <xf numFmtId="0" fontId="9" fillId="35" borderId="25" xfId="0" applyFont="1" applyFill="1" applyBorder="1" applyAlignment="1">
      <alignment horizontal="centerContinuous" vertical="center"/>
    </xf>
    <xf numFmtId="0" fontId="10" fillId="35" borderId="26" xfId="0" applyFont="1" applyFill="1" applyBorder="1" applyAlignment="1">
      <alignment horizontal="centerContinuous" vertical="center"/>
    </xf>
    <xf numFmtId="0" fontId="10" fillId="35" borderId="26" xfId="0" applyFont="1" applyFill="1" applyBorder="1" applyAlignment="1">
      <alignment horizontal="centerContinuous" vertical="center" wrapText="1"/>
    </xf>
    <xf numFmtId="0" fontId="1" fillId="35" borderId="26" xfId="0" applyFont="1" applyFill="1" applyBorder="1" applyAlignment="1">
      <alignment vertical="center" wrapText="1"/>
    </xf>
    <xf numFmtId="0" fontId="1" fillId="35" borderId="27" xfId="0" applyFont="1" applyFill="1" applyBorder="1" applyAlignment="1">
      <alignment vertical="center" wrapText="1"/>
    </xf>
    <xf numFmtId="0" fontId="1" fillId="35" borderId="28" xfId="0" applyFont="1" applyFill="1" applyBorder="1" applyAlignment="1">
      <alignment horizontal="center" vertical="center" wrapText="1"/>
    </xf>
    <xf numFmtId="0" fontId="9" fillId="35" borderId="29" xfId="0" applyFont="1" applyFill="1" applyBorder="1" applyAlignment="1">
      <alignment horizontal="centerContinuous" vertical="center"/>
    </xf>
    <xf numFmtId="0" fontId="10" fillId="35" borderId="30" xfId="0" applyFont="1" applyFill="1" applyBorder="1" applyAlignment="1">
      <alignment horizontal="centerContinuous" vertical="center"/>
    </xf>
    <xf numFmtId="0" fontId="10" fillId="35" borderId="30" xfId="0" applyFont="1" applyFill="1" applyBorder="1" applyAlignment="1">
      <alignment horizontal="centerContinuous" vertical="center" wrapText="1"/>
    </xf>
    <xf numFmtId="0" fontId="1" fillId="35" borderId="30" xfId="0" applyFont="1" applyFill="1" applyBorder="1" applyAlignment="1">
      <alignment vertical="center" wrapText="1"/>
    </xf>
    <xf numFmtId="0" fontId="1" fillId="35" borderId="31" xfId="0" applyFont="1" applyFill="1" applyBorder="1" applyAlignment="1">
      <alignment horizontal="center" vertical="center" wrapText="1"/>
    </xf>
    <xf numFmtId="0" fontId="1" fillId="35" borderId="32" xfId="0" applyFont="1" applyFill="1" applyBorder="1" applyAlignment="1">
      <alignment horizontal="center" vertical="center" wrapText="1"/>
    </xf>
    <xf numFmtId="0" fontId="1" fillId="0" borderId="33" xfId="0" applyFont="1" applyBorder="1" applyAlignment="1">
      <alignment horizontal="justify" vertical="top" wrapText="1"/>
    </xf>
    <xf numFmtId="0" fontId="0" fillId="0" borderId="33" xfId="0" applyBorder="1" applyAlignment="1">
      <alignment vertical="top" wrapText="1"/>
    </xf>
    <xf numFmtId="4" fontId="0" fillId="0" borderId="33" xfId="0" applyNumberFormat="1" applyBorder="1" applyAlignment="1">
      <alignment vertical="top" wrapText="1"/>
    </xf>
    <xf numFmtId="168" fontId="0" fillId="0" borderId="33" xfId="0" applyNumberFormat="1" applyFill="1" applyBorder="1" applyAlignment="1">
      <alignment horizontal="right" vertical="top" wrapText="1"/>
    </xf>
    <xf numFmtId="0" fontId="1" fillId="0" borderId="34" xfId="0" applyFont="1" applyBorder="1" applyAlignment="1">
      <alignment horizontal="justify" vertical="top" wrapText="1"/>
    </xf>
    <xf numFmtId="0" fontId="0" fillId="0" borderId="34" xfId="0" applyBorder="1" applyAlignment="1">
      <alignment vertical="top" wrapText="1"/>
    </xf>
    <xf numFmtId="4" fontId="0" fillId="0" borderId="34" xfId="0" applyNumberFormat="1" applyBorder="1" applyAlignment="1">
      <alignment vertical="top" wrapText="1"/>
    </xf>
    <xf numFmtId="0" fontId="17" fillId="0" borderId="35" xfId="0" applyFont="1" applyBorder="1" applyAlignment="1">
      <alignment vertical="center"/>
    </xf>
    <xf numFmtId="0" fontId="18" fillId="0" borderId="36" xfId="0" applyFont="1" applyBorder="1" applyAlignment="1">
      <alignment vertical="center"/>
    </xf>
    <xf numFmtId="0" fontId="19" fillId="0" borderId="36" xfId="0" applyFont="1" applyBorder="1" applyAlignment="1">
      <alignment vertical="center"/>
    </xf>
    <xf numFmtId="0" fontId="19" fillId="0" borderId="37" xfId="0" applyFont="1" applyBorder="1" applyAlignment="1">
      <alignment vertical="center"/>
    </xf>
    <xf numFmtId="0" fontId="18" fillId="0" borderId="1" xfId="0" applyFont="1" applyBorder="1" applyAlignment="1">
      <alignment vertical="center"/>
    </xf>
    <xf numFmtId="0" fontId="18" fillId="0" borderId="0" xfId="0" applyFont="1" applyBorder="1" applyAlignment="1">
      <alignment vertical="center"/>
    </xf>
    <xf numFmtId="0" fontId="19" fillId="0" borderId="0" xfId="0" applyFont="1" applyBorder="1" applyAlignment="1">
      <alignment vertical="center"/>
    </xf>
    <xf numFmtId="0" fontId="19" fillId="0" borderId="38" xfId="0" applyFont="1" applyBorder="1" applyAlignment="1">
      <alignment vertical="center"/>
    </xf>
    <xf numFmtId="0" fontId="17" fillId="0" borderId="0" xfId="0" applyFont="1" applyBorder="1" applyAlignment="1">
      <alignment vertical="center"/>
    </xf>
    <xf numFmtId="0" fontId="18" fillId="0" borderId="39" xfId="0" applyFont="1" applyBorder="1" applyAlignment="1">
      <alignment vertical="center"/>
    </xf>
    <xf numFmtId="0" fontId="19" fillId="0" borderId="39" xfId="0" applyFont="1" applyBorder="1" applyAlignment="1">
      <alignment vertical="center"/>
    </xf>
    <xf numFmtId="0" fontId="19" fillId="0" borderId="40" xfId="0" applyFont="1" applyBorder="1" applyAlignment="1">
      <alignment vertical="center"/>
    </xf>
    <xf numFmtId="0" fontId="1" fillId="0" borderId="41" xfId="0" applyFont="1" applyBorder="1" applyAlignment="1">
      <alignment vertical="top" wrapText="1"/>
    </xf>
    <xf numFmtId="0" fontId="8" fillId="0" borderId="26" xfId="0" applyFont="1" applyBorder="1" applyAlignment="1">
      <alignment horizontal="center" vertical="top" wrapText="1"/>
    </xf>
    <xf numFmtId="0" fontId="0" fillId="0" borderId="26" xfId="0" applyBorder="1" applyAlignment="1">
      <alignment horizontal="right" vertical="top" wrapText="1"/>
    </xf>
    <xf numFmtId="0" fontId="1" fillId="0" borderId="26" xfId="0" applyFont="1" applyBorder="1" applyAlignment="1">
      <alignment vertical="top" wrapText="1"/>
    </xf>
    <xf numFmtId="0" fontId="2" fillId="0" borderId="26" xfId="0" applyFont="1" applyBorder="1" applyAlignment="1">
      <alignment horizontal="center" vertical="top" wrapText="1"/>
    </xf>
    <xf numFmtId="0" fontId="18" fillId="0" borderId="42" xfId="0" applyFont="1" applyBorder="1" applyAlignment="1">
      <alignment vertical="center"/>
    </xf>
    <xf numFmtId="4" fontId="0" fillId="0" borderId="43" xfId="0" applyNumberFormat="1" applyBorder="1" applyAlignment="1">
      <alignment horizontal="right" vertical="top" wrapText="1"/>
    </xf>
    <xf numFmtId="4" fontId="7" fillId="34" borderId="13" xfId="0" applyNumberFormat="1" applyFont="1" applyFill="1" applyBorder="1" applyAlignment="1">
      <alignment horizontal="centerContinuous" vertical="center" wrapText="1"/>
    </xf>
    <xf numFmtId="4" fontId="1" fillId="35" borderId="17" xfId="0" applyNumberFormat="1" applyFont="1" applyFill="1" applyBorder="1" applyAlignment="1">
      <alignment horizontal="center" vertical="center" wrapText="1"/>
    </xf>
    <xf numFmtId="4" fontId="1" fillId="35" borderId="31" xfId="0" applyNumberFormat="1" applyFont="1" applyFill="1" applyBorder="1" applyAlignment="1">
      <alignment horizontal="center" vertical="center" wrapText="1"/>
    </xf>
    <xf numFmtId="4" fontId="2" fillId="0" borderId="44" xfId="0" applyNumberFormat="1" applyFont="1" applyFill="1" applyBorder="1" applyAlignment="1">
      <alignment horizontal="right" vertical="top" wrapText="1"/>
    </xf>
    <xf numFmtId="0" fontId="11" fillId="36" borderId="0" xfId="0" applyFont="1" applyFill="1" applyAlignment="1">
      <alignment horizontal="center" vertical="center" wrapText="1"/>
    </xf>
    <xf numFmtId="0" fontId="15" fillId="33" borderId="0" xfId="0" applyFont="1" applyFill="1" applyAlignment="1">
      <alignment horizontal="center" vertical="center" wrapText="1"/>
    </xf>
    <xf numFmtId="0" fontId="3" fillId="0" borderId="0" xfId="0" applyFont="1" applyAlignment="1">
      <alignment horizontal="center" vertical="center" wrapText="1"/>
    </xf>
    <xf numFmtId="0" fontId="14" fillId="0" borderId="0" xfId="0" applyFont="1" applyAlignment="1">
      <alignment horizontal="justify" vertical="top" wrapText="1"/>
    </xf>
    <xf numFmtId="0" fontId="12" fillId="36" borderId="0" xfId="0" applyFont="1" applyFill="1" applyAlignment="1">
      <alignment horizontal="center" vertical="center" wrapText="1"/>
    </xf>
    <xf numFmtId="0" fontId="13" fillId="0" borderId="26" xfId="0" applyFont="1" applyBorder="1" applyAlignment="1">
      <alignment horizontal="justify" vertical="top" wrapText="1"/>
    </xf>
    <xf numFmtId="0" fontId="2" fillId="0" borderId="26" xfId="0" applyFont="1" applyBorder="1" applyAlignment="1">
      <alignment horizontal="justify" vertical="top" wrapText="1"/>
    </xf>
    <xf numFmtId="0" fontId="2" fillId="0" borderId="69" xfId="0" applyFont="1" applyBorder="1" applyAlignment="1">
      <alignment horizontal="justify" vertical="top" wrapText="1"/>
    </xf>
    <xf numFmtId="0" fontId="3" fillId="0" borderId="14" xfId="0" applyFont="1" applyBorder="1" applyAlignment="1">
      <alignment horizontal="center" vertical="top" wrapText="1"/>
    </xf>
    <xf numFmtId="0" fontId="3" fillId="0" borderId="0" xfId="0" applyFont="1" applyBorder="1" applyAlignment="1">
      <alignment horizontal="center" vertical="top" wrapText="1"/>
    </xf>
    <xf numFmtId="0" fontId="3" fillId="0" borderId="38" xfId="0" applyFont="1" applyBorder="1" applyAlignment="1">
      <alignment horizontal="center" vertical="top" wrapText="1"/>
    </xf>
    <xf numFmtId="0" fontId="1" fillId="37" borderId="70" xfId="0" applyFont="1" applyFill="1" applyBorder="1" applyAlignment="1">
      <alignment horizontal="center" vertical="top"/>
    </xf>
    <xf numFmtId="0" fontId="1" fillId="37" borderId="71" xfId="0" applyFont="1" applyFill="1" applyBorder="1" applyAlignment="1">
      <alignment horizontal="center" vertical="top"/>
    </xf>
    <xf numFmtId="0" fontId="1" fillId="37" borderId="72" xfId="0" applyFont="1" applyFill="1" applyBorder="1" applyAlignment="1">
      <alignment horizontal="center" vertical="top"/>
    </xf>
    <xf numFmtId="0" fontId="1" fillId="0" borderId="70" xfId="0" applyFont="1" applyBorder="1" applyAlignment="1">
      <alignment horizontal="center" vertical="top"/>
    </xf>
    <xf numFmtId="0" fontId="1" fillId="0" borderId="71" xfId="0" applyFont="1" applyBorder="1" applyAlignment="1">
      <alignment horizontal="center" vertical="top"/>
    </xf>
    <xf numFmtId="0" fontId="1" fillId="0" borderId="72" xfId="0" applyFont="1" applyBorder="1" applyAlignment="1">
      <alignment horizontal="center" vertical="top"/>
    </xf>
    <xf numFmtId="0" fontId="2" fillId="0" borderId="16" xfId="0" applyFont="1" applyBorder="1" applyAlignment="1">
      <alignment horizontal="justify" vertical="top" wrapText="1"/>
    </xf>
    <xf numFmtId="0" fontId="2" fillId="0" borderId="56" xfId="0" applyFont="1" applyBorder="1" applyAlignment="1">
      <alignment horizontal="justify" vertical="top" wrapText="1"/>
    </xf>
    <xf numFmtId="0" fontId="1" fillId="35" borderId="57" xfId="0" applyFont="1" applyFill="1" applyBorder="1" applyAlignment="1">
      <alignment horizontal="justify" vertical="center" wrapText="1"/>
    </xf>
    <xf numFmtId="0" fontId="1" fillId="35" borderId="58" xfId="0" applyFont="1" applyFill="1" applyBorder="1" applyAlignment="1">
      <alignment horizontal="justify" vertical="center" wrapText="1"/>
    </xf>
    <xf numFmtId="0" fontId="1" fillId="35" borderId="59" xfId="0" applyFont="1" applyFill="1" applyBorder="1" applyAlignment="1">
      <alignment horizontal="justify" vertical="center" wrapText="1"/>
    </xf>
    <xf numFmtId="0" fontId="1" fillId="35" borderId="52" xfId="0" applyFont="1" applyFill="1" applyBorder="1" applyAlignment="1">
      <alignment horizontal="justify" vertical="center" wrapText="1"/>
    </xf>
    <xf numFmtId="0" fontId="1" fillId="35" borderId="60" xfId="0" applyFont="1" applyFill="1" applyBorder="1" applyAlignment="1">
      <alignment horizontal="justify" vertical="center" wrapText="1"/>
    </xf>
    <xf numFmtId="0" fontId="1" fillId="35" borderId="0" xfId="0" applyFont="1" applyFill="1" applyBorder="1" applyAlignment="1">
      <alignment horizontal="justify" vertical="center" wrapText="1"/>
    </xf>
    <xf numFmtId="0" fontId="1" fillId="35" borderId="53" xfId="0" applyFont="1" applyFill="1" applyBorder="1" applyAlignment="1">
      <alignment horizontal="justify" vertical="center" wrapText="1"/>
    </xf>
    <xf numFmtId="0" fontId="1" fillId="35" borderId="61" xfId="0" applyFont="1" applyFill="1" applyBorder="1" applyAlignment="1">
      <alignment horizontal="justify" vertical="center" wrapText="1"/>
    </xf>
    <xf numFmtId="0" fontId="1" fillId="35" borderId="62" xfId="0" applyFont="1" applyFill="1" applyBorder="1" applyAlignment="1">
      <alignment horizontal="justify" vertical="center" wrapText="1"/>
    </xf>
    <xf numFmtId="0" fontId="1" fillId="35" borderId="28" xfId="0" applyFont="1" applyFill="1" applyBorder="1" applyAlignment="1">
      <alignment horizontal="center" vertical="center" wrapText="1"/>
    </xf>
    <xf numFmtId="0" fontId="1" fillId="35" borderId="63" xfId="0" applyFont="1" applyFill="1" applyBorder="1" applyAlignment="1">
      <alignment horizontal="center" vertical="center" wrapText="1"/>
    </xf>
    <xf numFmtId="0" fontId="1" fillId="35" borderId="64" xfId="0" applyFont="1" applyFill="1" applyBorder="1" applyAlignment="1">
      <alignment horizontal="center" vertical="center" wrapText="1"/>
    </xf>
    <xf numFmtId="0" fontId="1" fillId="35" borderId="65" xfId="0" applyFont="1" applyFill="1" applyBorder="1" applyAlignment="1">
      <alignment horizontal="center" vertical="center" wrapText="1"/>
    </xf>
    <xf numFmtId="0" fontId="1" fillId="35" borderId="66" xfId="0" applyFont="1" applyFill="1" applyBorder="1" applyAlignment="1">
      <alignment horizontal="center" vertical="center" wrapText="1"/>
    </xf>
    <xf numFmtId="0" fontId="1" fillId="35" borderId="67" xfId="0" applyFont="1" applyFill="1" applyBorder="1" applyAlignment="1">
      <alignment horizontal="center" vertical="center" wrapText="1"/>
    </xf>
    <xf numFmtId="0" fontId="1" fillId="35" borderId="52" xfId="0" applyFont="1" applyFill="1" applyBorder="1" applyAlignment="1">
      <alignment horizontal="center" vertical="center" wrapText="1"/>
    </xf>
    <xf numFmtId="0" fontId="1" fillId="35" borderId="68" xfId="0" applyFont="1" applyFill="1" applyBorder="1" applyAlignment="1">
      <alignment horizontal="center" vertical="center" wrapText="1"/>
    </xf>
    <xf numFmtId="0" fontId="1" fillId="35" borderId="18" xfId="0" applyFont="1" applyFill="1" applyBorder="1" applyAlignment="1">
      <alignment horizontal="center" vertical="center" wrapText="1"/>
    </xf>
    <xf numFmtId="0" fontId="1" fillId="35" borderId="0" xfId="0" applyFont="1" applyFill="1" applyBorder="1" applyAlignment="1">
      <alignment horizontal="center" vertical="top" wrapText="1"/>
    </xf>
    <xf numFmtId="0" fontId="1" fillId="35" borderId="53" xfId="0" applyFont="1" applyFill="1" applyBorder="1" applyAlignment="1">
      <alignment horizontal="center" vertical="top" wrapText="1"/>
    </xf>
    <xf numFmtId="0" fontId="1" fillId="35" borderId="54" xfId="0" applyFont="1" applyFill="1" applyBorder="1" applyAlignment="1">
      <alignment horizontal="center" vertical="center" wrapText="1"/>
    </xf>
    <xf numFmtId="0" fontId="1" fillId="35" borderId="55" xfId="0" applyFont="1" applyFill="1" applyBorder="1" applyAlignment="1">
      <alignment horizontal="center" vertical="center" wrapText="1"/>
    </xf>
    <xf numFmtId="0" fontId="0" fillId="0" borderId="21" xfId="0" applyFill="1" applyBorder="1" applyAlignment="1">
      <alignment horizontal="justify" vertical="top" wrapText="1"/>
    </xf>
    <xf numFmtId="0" fontId="18" fillId="0" borderId="21" xfId="0" applyFont="1" applyFill="1" applyBorder="1" applyAlignment="1">
      <alignment horizontal="justify" vertical="top" wrapText="1"/>
    </xf>
    <xf numFmtId="0" fontId="0" fillId="0" borderId="23" xfId="0" applyFill="1" applyBorder="1" applyAlignment="1">
      <alignment horizontal="justify" vertical="top" wrapText="1"/>
    </xf>
    <xf numFmtId="0" fontId="1" fillId="0" borderId="22" xfId="0" applyFont="1" applyFill="1" applyBorder="1" applyAlignment="1">
      <alignment horizontal="justify" vertical="top" wrapText="1"/>
    </xf>
    <xf numFmtId="0" fontId="1" fillId="0" borderId="23" xfId="0" applyFont="1" applyFill="1" applyBorder="1" applyAlignment="1">
      <alignment horizontal="justify" vertical="top" wrapText="1"/>
    </xf>
    <xf numFmtId="0" fontId="1" fillId="0" borderId="24" xfId="0" applyFont="1" applyFill="1" applyBorder="1" applyAlignment="1">
      <alignment horizontal="justify" vertical="top" wrapText="1"/>
    </xf>
    <xf numFmtId="0" fontId="1" fillId="0" borderId="45" xfId="0" applyFont="1" applyFill="1" applyBorder="1" applyAlignment="1">
      <alignment horizontal="justify" vertical="top" wrapText="1"/>
    </xf>
    <xf numFmtId="0" fontId="1" fillId="0" borderId="46" xfId="0" applyFont="1" applyFill="1" applyBorder="1" applyAlignment="1">
      <alignment horizontal="justify" vertical="top" wrapText="1"/>
    </xf>
    <xf numFmtId="0" fontId="1" fillId="0" borderId="47" xfId="0" applyFont="1" applyFill="1" applyBorder="1" applyAlignment="1">
      <alignment horizontal="justify" vertical="top" wrapText="1"/>
    </xf>
    <xf numFmtId="0" fontId="1" fillId="0" borderId="48" xfId="0" applyFont="1" applyBorder="1" applyAlignment="1">
      <alignment horizontal="justify" vertical="top" wrapText="1"/>
    </xf>
    <xf numFmtId="0" fontId="1" fillId="0" borderId="33" xfId="0" applyFont="1" applyBorder="1" applyAlignment="1">
      <alignment horizontal="justify" vertical="top" wrapText="1"/>
    </xf>
    <xf numFmtId="0" fontId="1" fillId="0" borderId="49" xfId="0" applyFont="1" applyBorder="1" applyAlignment="1">
      <alignment horizontal="justify" vertical="top" wrapText="1"/>
    </xf>
    <xf numFmtId="0" fontId="1" fillId="0" borderId="34" xfId="0" applyFont="1" applyBorder="1" applyAlignment="1">
      <alignment horizontal="justify" vertical="top" wrapText="1"/>
    </xf>
    <xf numFmtId="0" fontId="1" fillId="0" borderId="50" xfId="0" applyFont="1" applyFill="1" applyBorder="1" applyAlignment="1">
      <alignment horizontal="justify" vertical="top" wrapText="1"/>
    </xf>
    <xf numFmtId="0" fontId="1" fillId="0" borderId="21" xfId="0" applyFont="1" applyFill="1" applyBorder="1" applyAlignment="1">
      <alignment horizontal="justify" vertical="top" wrapText="1"/>
    </xf>
    <xf numFmtId="0" fontId="1" fillId="0" borderId="51" xfId="0" applyFont="1" applyFill="1" applyBorder="1" applyAlignment="1">
      <alignment horizontal="justify" vertical="top" wrapText="1"/>
    </xf>
    <xf numFmtId="0" fontId="13" fillId="0" borderId="0" xfId="0" applyFont="1" applyBorder="1" applyAlignment="1">
      <alignment horizontal="justify" vertical="top" wrapText="1"/>
    </xf>
    <xf numFmtId="0" fontId="2" fillId="0" borderId="0" xfId="0" applyFont="1" applyBorder="1" applyAlignment="1">
      <alignment horizontal="justify" vertical="top" wrapText="1"/>
    </xf>
    <xf numFmtId="0" fontId="2" fillId="0" borderId="38" xfId="0" applyFont="1" applyBorder="1" applyAlignment="1">
      <alignment horizontal="justify" vertical="top" wrapText="1"/>
    </xf>
    <xf numFmtId="0" fontId="1" fillId="37" borderId="73" xfId="0" applyFont="1" applyFill="1" applyBorder="1" applyAlignment="1">
      <alignment horizontal="center" vertical="top"/>
    </xf>
    <xf numFmtId="0" fontId="1" fillId="0" borderId="73" xfId="0" applyFont="1" applyBorder="1" applyAlignment="1">
      <alignment horizontal="center" vertical="top"/>
    </xf>
  </cellXfs>
  <cellStyles count="42">
    <cellStyle name="20% - Énfasis1" xfId="1" builtinId="30" customBuiltin="1"/>
    <cellStyle name="20% - Énfasis2" xfId="2" builtinId="34" customBuiltin="1"/>
    <cellStyle name="20% - Énfasis3" xfId="3" builtinId="38" customBuiltin="1"/>
    <cellStyle name="20% - Énfasis4" xfId="4" builtinId="42" customBuiltin="1"/>
    <cellStyle name="20% - Énfasis5" xfId="5" builtinId="46" customBuiltin="1"/>
    <cellStyle name="20% - Énfasis6" xfId="6" builtinId="50" customBuiltin="1"/>
    <cellStyle name="40% - Énfasis1" xfId="7" builtinId="31" customBuiltin="1"/>
    <cellStyle name="40% - Énfasis2" xfId="8" builtinId="35" customBuiltin="1"/>
    <cellStyle name="40% - Énfasis3" xfId="9" builtinId="39" customBuiltin="1"/>
    <cellStyle name="40% - Énfasis4" xfId="10" builtinId="43" customBuiltin="1"/>
    <cellStyle name="40% - Énfasis5" xfId="11" builtinId="47" customBuiltin="1"/>
    <cellStyle name="40% - Énfasis6" xfId="12" builtinId="51" customBuiltin="1"/>
    <cellStyle name="60% - Énfasis1" xfId="13" builtinId="32" customBuiltin="1"/>
    <cellStyle name="60% - Énfasis2" xfId="14" builtinId="36" customBuiltin="1"/>
    <cellStyle name="60% - Énfasis3" xfId="15" builtinId="40" customBuiltin="1"/>
    <cellStyle name="60% - Énfasis4" xfId="16" builtinId="44" customBuiltin="1"/>
    <cellStyle name="60% - Énfasis5" xfId="17" builtinId="48" customBuiltin="1"/>
    <cellStyle name="60% - Énfasis6" xfId="18" builtinId="52" customBuiltin="1"/>
    <cellStyle name="Buena" xfId="19" builtinId="26" customBuiltin="1"/>
    <cellStyle name="Cálculo" xfId="20" builtinId="22" customBuiltin="1"/>
    <cellStyle name="Celda de comprobación" xfId="21" builtinId="23" customBuiltin="1"/>
    <cellStyle name="Celda vinculada" xfId="22" builtinId="24" customBuiltin="1"/>
    <cellStyle name="Encabezado 4" xfId="23" builtinId="19" customBuiltin="1"/>
    <cellStyle name="Énfasis1" xfId="24" builtinId="29" customBuiltin="1"/>
    <cellStyle name="Énfasis2" xfId="25" builtinId="33" customBuiltin="1"/>
    <cellStyle name="Énfasis3" xfId="26" builtinId="37" customBuiltin="1"/>
    <cellStyle name="Énfasis4" xfId="27" builtinId="41" customBuiltin="1"/>
    <cellStyle name="Énfasis5" xfId="28" builtinId="45" customBuiltin="1"/>
    <cellStyle name="Énfasis6" xfId="29" builtinId="49" customBuiltin="1"/>
    <cellStyle name="Entrada" xfId="30" builtinId="20" customBuiltin="1"/>
    <cellStyle name="Incorrecto" xfId="31" builtinId="27" customBuiltin="1"/>
    <cellStyle name="Neutral" xfId="32" builtinId="28" customBuiltin="1"/>
    <cellStyle name="Normal" xfId="0" builtinId="0" customBuiltin="1"/>
    <cellStyle name="Notas" xfId="33" builtinId="10" customBuiltin="1"/>
    <cellStyle name="Salida" xfId="34" builtinId="21" customBuiltin="1"/>
    <cellStyle name="Texto de advertencia" xfId="35" builtinId="11" customBuiltin="1"/>
    <cellStyle name="Texto explicativo" xfId="36" builtinId="53" customBuiltin="1"/>
    <cellStyle name="Título" xfId="37" builtinId="15" customBuiltin="1"/>
    <cellStyle name="Título 1" xfId="38" builtinId="16" customBuiltin="1"/>
    <cellStyle name="Título 2" xfId="39" builtinId="17" customBuiltin="1"/>
    <cellStyle name="Título 3" xfId="40" builtinId="18" customBuiltin="1"/>
    <cellStyle name="Total" xfId="41"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B1:AD89"/>
  <sheetViews>
    <sheetView view="pageBreakPreview" topLeftCell="A13" zoomScale="80" zoomScaleNormal="80" zoomScaleSheetLayoutView="80" workbookViewId="0">
      <selection activeCell="D50" sqref="D50:AB84"/>
    </sheetView>
  </sheetViews>
  <sheetFormatPr baseColWidth="10" defaultColWidth="5" defaultRowHeight="12.75" x14ac:dyDescent="0.2"/>
  <cols>
    <col min="1" max="1" width="3.5" style="1" customWidth="1"/>
    <col min="2" max="16384" width="5" style="1"/>
  </cols>
  <sheetData>
    <row r="1" spans="2:30" s="2" customFormat="1" ht="48" customHeight="1" x14ac:dyDescent="0.2">
      <c r="B1" s="74" t="s">
        <v>0</v>
      </c>
      <c r="C1" s="74"/>
      <c r="D1" s="74"/>
      <c r="E1" s="74"/>
      <c r="F1" s="74"/>
      <c r="G1" s="74"/>
      <c r="H1" s="74"/>
      <c r="I1" s="74"/>
      <c r="J1" s="74"/>
      <c r="K1" s="74"/>
      <c r="L1" s="74"/>
      <c r="M1" s="74"/>
      <c r="N1" s="74"/>
      <c r="O1" s="74"/>
      <c r="P1" s="74"/>
      <c r="Q1" s="3" t="s">
        <v>1</v>
      </c>
    </row>
    <row r="2" spans="2:30" ht="13.5" customHeight="1" x14ac:dyDescent="0.2"/>
    <row r="3" spans="2:30" ht="13.5" customHeight="1" x14ac:dyDescent="0.2"/>
    <row r="4" spans="2:30" ht="13.5" customHeight="1" x14ac:dyDescent="0.2"/>
    <row r="5" spans="2:30" ht="13.5" customHeight="1" x14ac:dyDescent="0.2"/>
    <row r="6" spans="2:30" ht="13.5" customHeight="1" x14ac:dyDescent="0.2"/>
    <row r="7" spans="2:30" ht="13.5" customHeight="1" x14ac:dyDescent="0.2"/>
    <row r="8" spans="2:30" ht="13.5" customHeight="1" x14ac:dyDescent="0.2"/>
    <row r="9" spans="2:30" ht="13.5" customHeight="1" x14ac:dyDescent="0.2"/>
    <row r="10" spans="2:30" ht="13.5" customHeight="1" x14ac:dyDescent="0.2"/>
    <row r="11" spans="2:30" ht="13.5" customHeight="1" x14ac:dyDescent="0.2">
      <c r="B11" s="75" t="s">
        <v>2</v>
      </c>
      <c r="C11" s="75"/>
      <c r="D11" s="75"/>
      <c r="E11" s="75"/>
      <c r="F11" s="75"/>
      <c r="G11" s="75"/>
      <c r="H11" s="75"/>
      <c r="I11" s="75"/>
      <c r="J11" s="75"/>
      <c r="K11" s="75"/>
      <c r="L11" s="75"/>
      <c r="M11" s="75"/>
      <c r="N11" s="75"/>
      <c r="O11" s="75"/>
      <c r="P11" s="75"/>
      <c r="Q11" s="75"/>
      <c r="R11" s="75"/>
      <c r="S11" s="75"/>
      <c r="T11" s="75"/>
      <c r="U11" s="75"/>
      <c r="V11" s="75"/>
      <c r="W11" s="75"/>
      <c r="X11" s="75"/>
      <c r="Y11" s="75"/>
      <c r="Z11" s="75"/>
      <c r="AA11" s="75"/>
      <c r="AB11" s="75"/>
      <c r="AC11" s="75"/>
      <c r="AD11" s="75"/>
    </row>
    <row r="12" spans="2:30" ht="13.5" customHeight="1" x14ac:dyDescent="0.2">
      <c r="B12" s="75"/>
      <c r="C12" s="75"/>
      <c r="D12" s="75"/>
      <c r="E12" s="75"/>
      <c r="F12" s="75"/>
      <c r="G12" s="75"/>
      <c r="H12" s="75"/>
      <c r="I12" s="75"/>
      <c r="J12" s="75"/>
      <c r="K12" s="75"/>
      <c r="L12" s="75"/>
      <c r="M12" s="75"/>
      <c r="N12" s="75"/>
      <c r="O12" s="75"/>
      <c r="P12" s="75"/>
      <c r="Q12" s="75"/>
      <c r="R12" s="75"/>
      <c r="S12" s="75"/>
      <c r="T12" s="75"/>
      <c r="U12" s="75"/>
      <c r="V12" s="75"/>
      <c r="W12" s="75"/>
      <c r="X12" s="75"/>
      <c r="Y12" s="75"/>
      <c r="Z12" s="75"/>
      <c r="AA12" s="75"/>
      <c r="AB12" s="75"/>
      <c r="AC12" s="75"/>
      <c r="AD12" s="75"/>
    </row>
    <row r="13" spans="2:30" ht="13.5" customHeight="1" x14ac:dyDescent="0.2">
      <c r="B13" s="75"/>
      <c r="C13" s="75"/>
      <c r="D13" s="75"/>
      <c r="E13" s="75"/>
      <c r="F13" s="75"/>
      <c r="G13" s="75"/>
      <c r="H13" s="75"/>
      <c r="I13" s="75"/>
      <c r="J13" s="75"/>
      <c r="K13" s="75"/>
      <c r="L13" s="75"/>
      <c r="M13" s="75"/>
      <c r="N13" s="75"/>
      <c r="O13" s="75"/>
      <c r="P13" s="75"/>
      <c r="Q13" s="75"/>
      <c r="R13" s="75"/>
      <c r="S13" s="75"/>
      <c r="T13" s="75"/>
      <c r="U13" s="75"/>
      <c r="V13" s="75"/>
      <c r="W13" s="75"/>
      <c r="X13" s="75"/>
      <c r="Y13" s="75"/>
      <c r="Z13" s="75"/>
      <c r="AA13" s="75"/>
      <c r="AB13" s="75"/>
      <c r="AC13" s="75"/>
      <c r="AD13" s="75"/>
    </row>
    <row r="14" spans="2:30" ht="13.5" customHeight="1" x14ac:dyDescent="0.2">
      <c r="B14" s="75"/>
      <c r="C14" s="75"/>
      <c r="D14" s="75"/>
      <c r="E14" s="75"/>
      <c r="F14" s="75"/>
      <c r="G14" s="75"/>
      <c r="H14" s="75"/>
      <c r="I14" s="75"/>
      <c r="J14" s="75"/>
      <c r="K14" s="75"/>
      <c r="L14" s="75"/>
      <c r="M14" s="75"/>
      <c r="N14" s="75"/>
      <c r="O14" s="75"/>
      <c r="P14" s="75"/>
      <c r="Q14" s="75"/>
      <c r="R14" s="75"/>
      <c r="S14" s="75"/>
      <c r="T14" s="75"/>
      <c r="U14" s="75"/>
      <c r="V14" s="75"/>
      <c r="W14" s="75"/>
      <c r="X14" s="75"/>
      <c r="Y14" s="75"/>
      <c r="Z14" s="75"/>
      <c r="AA14" s="75"/>
      <c r="AB14" s="75"/>
      <c r="AC14" s="75"/>
      <c r="AD14" s="75"/>
    </row>
    <row r="15" spans="2:30" ht="13.5" customHeight="1" x14ac:dyDescent="0.2">
      <c r="B15" s="75"/>
      <c r="C15" s="75"/>
      <c r="D15" s="75"/>
      <c r="E15" s="75"/>
      <c r="F15" s="75"/>
      <c r="G15" s="75"/>
      <c r="H15" s="75"/>
      <c r="I15" s="75"/>
      <c r="J15" s="75"/>
      <c r="K15" s="75"/>
      <c r="L15" s="75"/>
      <c r="M15" s="75"/>
      <c r="N15" s="75"/>
      <c r="O15" s="75"/>
      <c r="P15" s="75"/>
      <c r="Q15" s="75"/>
      <c r="R15" s="75"/>
      <c r="S15" s="75"/>
      <c r="T15" s="75"/>
      <c r="U15" s="75"/>
      <c r="V15" s="75"/>
      <c r="W15" s="75"/>
      <c r="X15" s="75"/>
      <c r="Y15" s="75"/>
      <c r="Z15" s="75"/>
      <c r="AA15" s="75"/>
      <c r="AB15" s="75"/>
      <c r="AC15" s="75"/>
      <c r="AD15" s="75"/>
    </row>
    <row r="16" spans="2:30" ht="13.5" customHeight="1" x14ac:dyDescent="0.2">
      <c r="B16" s="75"/>
      <c r="C16" s="75"/>
      <c r="D16" s="75"/>
      <c r="E16" s="75"/>
      <c r="F16" s="75"/>
      <c r="G16" s="75"/>
      <c r="H16" s="75"/>
      <c r="I16" s="75"/>
      <c r="J16" s="75"/>
      <c r="K16" s="75"/>
      <c r="L16" s="75"/>
      <c r="M16" s="75"/>
      <c r="N16" s="75"/>
      <c r="O16" s="75"/>
      <c r="P16" s="75"/>
      <c r="Q16" s="75"/>
      <c r="R16" s="75"/>
      <c r="S16" s="75"/>
      <c r="T16" s="75"/>
      <c r="U16" s="75"/>
      <c r="V16" s="75"/>
      <c r="W16" s="75"/>
      <c r="X16" s="75"/>
      <c r="Y16" s="75"/>
      <c r="Z16" s="75"/>
      <c r="AA16" s="75"/>
      <c r="AB16" s="75"/>
      <c r="AC16" s="75"/>
      <c r="AD16" s="75"/>
    </row>
    <row r="17" spans="2:30" ht="13.5" customHeight="1" x14ac:dyDescent="0.2">
      <c r="B17" s="75"/>
      <c r="C17" s="75"/>
      <c r="D17" s="75"/>
      <c r="E17" s="75"/>
      <c r="F17" s="75"/>
      <c r="G17" s="75"/>
      <c r="H17" s="75"/>
      <c r="I17" s="75"/>
      <c r="J17" s="75"/>
      <c r="K17" s="75"/>
      <c r="L17" s="75"/>
      <c r="M17" s="75"/>
      <c r="N17" s="75"/>
      <c r="O17" s="75"/>
      <c r="P17" s="75"/>
      <c r="Q17" s="75"/>
      <c r="R17" s="75"/>
      <c r="S17" s="75"/>
      <c r="T17" s="75"/>
      <c r="U17" s="75"/>
      <c r="V17" s="75"/>
      <c r="W17" s="75"/>
      <c r="X17" s="75"/>
      <c r="Y17" s="75"/>
      <c r="Z17" s="75"/>
      <c r="AA17" s="75"/>
      <c r="AB17" s="75"/>
      <c r="AC17" s="75"/>
      <c r="AD17" s="75"/>
    </row>
    <row r="18" spans="2:30" ht="13.5" customHeight="1" x14ac:dyDescent="0.2">
      <c r="B18" s="75"/>
      <c r="C18" s="75"/>
      <c r="D18" s="75"/>
      <c r="E18" s="75"/>
      <c r="F18" s="75"/>
      <c r="G18" s="75"/>
      <c r="H18" s="75"/>
      <c r="I18" s="75"/>
      <c r="J18" s="75"/>
      <c r="K18" s="75"/>
      <c r="L18" s="75"/>
      <c r="M18" s="75"/>
      <c r="N18" s="75"/>
      <c r="O18" s="75"/>
      <c r="P18" s="75"/>
      <c r="Q18" s="75"/>
      <c r="R18" s="75"/>
      <c r="S18" s="75"/>
      <c r="T18" s="75"/>
      <c r="U18" s="75"/>
      <c r="V18" s="75"/>
      <c r="W18" s="75"/>
      <c r="X18" s="75"/>
      <c r="Y18" s="75"/>
      <c r="Z18" s="75"/>
      <c r="AA18" s="75"/>
      <c r="AB18" s="75"/>
      <c r="AC18" s="75"/>
      <c r="AD18" s="75"/>
    </row>
    <row r="19" spans="2:30" ht="13.5" customHeight="1" x14ac:dyDescent="0.2">
      <c r="B19" s="75"/>
      <c r="C19" s="75"/>
      <c r="D19" s="75"/>
      <c r="E19" s="75"/>
      <c r="F19" s="75"/>
      <c r="G19" s="75"/>
      <c r="H19" s="75"/>
      <c r="I19" s="75"/>
      <c r="J19" s="75"/>
      <c r="K19" s="75"/>
      <c r="L19" s="75"/>
      <c r="M19" s="75"/>
      <c r="N19" s="75"/>
      <c r="O19" s="75"/>
      <c r="P19" s="75"/>
      <c r="Q19" s="75"/>
      <c r="R19" s="75"/>
      <c r="S19" s="75"/>
      <c r="T19" s="75"/>
      <c r="U19" s="75"/>
      <c r="V19" s="75"/>
      <c r="W19" s="75"/>
      <c r="X19" s="75"/>
      <c r="Y19" s="75"/>
      <c r="Z19" s="75"/>
      <c r="AA19" s="75"/>
      <c r="AB19" s="75"/>
      <c r="AC19" s="75"/>
      <c r="AD19" s="75"/>
    </row>
    <row r="20" spans="2:30" ht="13.5" customHeight="1" x14ac:dyDescent="0.2">
      <c r="B20" s="75"/>
      <c r="C20" s="75"/>
      <c r="D20" s="75"/>
      <c r="E20" s="75"/>
      <c r="F20" s="75"/>
      <c r="G20" s="75"/>
      <c r="H20" s="75"/>
      <c r="I20" s="75"/>
      <c r="J20" s="75"/>
      <c r="K20" s="75"/>
      <c r="L20" s="75"/>
      <c r="M20" s="75"/>
      <c r="N20" s="75"/>
      <c r="O20" s="75"/>
      <c r="P20" s="75"/>
      <c r="Q20" s="75"/>
      <c r="R20" s="75"/>
      <c r="S20" s="75"/>
      <c r="T20" s="75"/>
      <c r="U20" s="75"/>
      <c r="V20" s="75"/>
      <c r="W20" s="75"/>
      <c r="X20" s="75"/>
      <c r="Y20" s="75"/>
      <c r="Z20" s="75"/>
      <c r="AA20" s="75"/>
      <c r="AB20" s="75"/>
      <c r="AC20" s="75"/>
      <c r="AD20" s="75"/>
    </row>
    <row r="21" spans="2:30" ht="13.5" customHeight="1" x14ac:dyDescent="0.2">
      <c r="B21" s="75"/>
      <c r="C21" s="75"/>
      <c r="D21" s="75"/>
      <c r="E21" s="75"/>
      <c r="F21" s="75"/>
      <c r="G21" s="75"/>
      <c r="H21" s="75"/>
      <c r="I21" s="75"/>
      <c r="J21" s="75"/>
      <c r="K21" s="75"/>
      <c r="L21" s="75"/>
      <c r="M21" s="75"/>
      <c r="N21" s="75"/>
      <c r="O21" s="75"/>
      <c r="P21" s="75"/>
      <c r="Q21" s="75"/>
      <c r="R21" s="75"/>
      <c r="S21" s="75"/>
      <c r="T21" s="75"/>
      <c r="U21" s="75"/>
      <c r="V21" s="75"/>
      <c r="W21" s="75"/>
      <c r="X21" s="75"/>
      <c r="Y21" s="75"/>
      <c r="Z21" s="75"/>
      <c r="AA21" s="75"/>
      <c r="AB21" s="75"/>
      <c r="AC21" s="75"/>
      <c r="AD21" s="75"/>
    </row>
    <row r="22" spans="2:30" ht="13.5" customHeight="1" x14ac:dyDescent="0.2">
      <c r="B22" s="75"/>
      <c r="C22" s="75"/>
      <c r="D22" s="75"/>
      <c r="E22" s="75"/>
      <c r="F22" s="75"/>
      <c r="G22" s="75"/>
      <c r="H22" s="75"/>
      <c r="I22" s="75"/>
      <c r="J22" s="75"/>
      <c r="K22" s="75"/>
      <c r="L22" s="75"/>
      <c r="M22" s="75"/>
      <c r="N22" s="75"/>
      <c r="O22" s="75"/>
      <c r="P22" s="75"/>
      <c r="Q22" s="75"/>
      <c r="R22" s="75"/>
      <c r="S22" s="75"/>
      <c r="T22" s="75"/>
      <c r="U22" s="75"/>
      <c r="V22" s="75"/>
      <c r="W22" s="75"/>
      <c r="X22" s="75"/>
      <c r="Y22" s="75"/>
      <c r="Z22" s="75"/>
      <c r="AA22" s="75"/>
      <c r="AB22" s="75"/>
      <c r="AC22" s="75"/>
      <c r="AD22" s="75"/>
    </row>
    <row r="23" spans="2:30" ht="13.5" customHeight="1" x14ac:dyDescent="0.2">
      <c r="B23" s="75"/>
      <c r="C23" s="75"/>
      <c r="D23" s="75"/>
      <c r="E23" s="75"/>
      <c r="F23" s="75"/>
      <c r="G23" s="75"/>
      <c r="H23" s="75"/>
      <c r="I23" s="75"/>
      <c r="J23" s="75"/>
      <c r="K23" s="75"/>
      <c r="L23" s="75"/>
      <c r="M23" s="75"/>
      <c r="N23" s="75"/>
      <c r="O23" s="75"/>
      <c r="P23" s="75"/>
      <c r="Q23" s="75"/>
      <c r="R23" s="75"/>
      <c r="S23" s="75"/>
      <c r="T23" s="75"/>
      <c r="U23" s="75"/>
      <c r="V23" s="75"/>
      <c r="W23" s="75"/>
      <c r="X23" s="75"/>
      <c r="Y23" s="75"/>
      <c r="Z23" s="75"/>
      <c r="AA23" s="75"/>
      <c r="AB23" s="75"/>
      <c r="AC23" s="75"/>
      <c r="AD23" s="75"/>
    </row>
    <row r="24" spans="2:30" ht="13.5" customHeight="1" x14ac:dyDescent="0.2">
      <c r="B24" s="75"/>
      <c r="C24" s="75"/>
      <c r="D24" s="75"/>
      <c r="E24" s="75"/>
      <c r="F24" s="75"/>
      <c r="G24" s="75"/>
      <c r="H24" s="75"/>
      <c r="I24" s="75"/>
      <c r="J24" s="75"/>
      <c r="K24" s="75"/>
      <c r="L24" s="75"/>
      <c r="M24" s="75"/>
      <c r="N24" s="75"/>
      <c r="O24" s="75"/>
      <c r="P24" s="75"/>
      <c r="Q24" s="75"/>
      <c r="R24" s="75"/>
      <c r="S24" s="75"/>
      <c r="T24" s="75"/>
      <c r="U24" s="75"/>
      <c r="V24" s="75"/>
      <c r="W24" s="75"/>
      <c r="X24" s="75"/>
      <c r="Y24" s="75"/>
      <c r="Z24" s="75"/>
      <c r="AA24" s="75"/>
      <c r="AB24" s="75"/>
      <c r="AC24" s="75"/>
      <c r="AD24" s="75"/>
    </row>
    <row r="25" spans="2:30" ht="13.5" customHeight="1" x14ac:dyDescent="0.2">
      <c r="B25" s="75"/>
      <c r="C25" s="75"/>
      <c r="D25" s="75"/>
      <c r="E25" s="75"/>
      <c r="F25" s="75"/>
      <c r="G25" s="75"/>
      <c r="H25" s="75"/>
      <c r="I25" s="75"/>
      <c r="J25" s="75"/>
      <c r="K25" s="75"/>
      <c r="L25" s="75"/>
      <c r="M25" s="75"/>
      <c r="N25" s="75"/>
      <c r="O25" s="75"/>
      <c r="P25" s="75"/>
      <c r="Q25" s="75"/>
      <c r="R25" s="75"/>
      <c r="S25" s="75"/>
      <c r="T25" s="75"/>
      <c r="U25" s="75"/>
      <c r="V25" s="75"/>
      <c r="W25" s="75"/>
      <c r="X25" s="75"/>
      <c r="Y25" s="75"/>
      <c r="Z25" s="75"/>
      <c r="AA25" s="75"/>
      <c r="AB25" s="75"/>
      <c r="AC25" s="75"/>
      <c r="AD25" s="75"/>
    </row>
    <row r="26" spans="2:30" ht="13.5" customHeight="1" x14ac:dyDescent="0.2">
      <c r="B26" s="75"/>
      <c r="C26" s="75"/>
      <c r="D26" s="75"/>
      <c r="E26" s="75"/>
      <c r="F26" s="75"/>
      <c r="G26" s="75"/>
      <c r="H26" s="75"/>
      <c r="I26" s="75"/>
      <c r="J26" s="75"/>
      <c r="K26" s="75"/>
      <c r="L26" s="75"/>
      <c r="M26" s="75"/>
      <c r="N26" s="75"/>
      <c r="O26" s="75"/>
      <c r="P26" s="75"/>
      <c r="Q26" s="75"/>
      <c r="R26" s="75"/>
      <c r="S26" s="75"/>
      <c r="T26" s="75"/>
      <c r="U26" s="75"/>
      <c r="V26" s="75"/>
      <c r="W26" s="75"/>
      <c r="X26" s="75"/>
      <c r="Y26" s="75"/>
      <c r="Z26" s="75"/>
      <c r="AA26" s="75"/>
      <c r="AB26" s="75"/>
      <c r="AC26" s="75"/>
      <c r="AD26" s="75"/>
    </row>
    <row r="27" spans="2:30" ht="13.5" customHeight="1" x14ac:dyDescent="0.2">
      <c r="B27" s="75"/>
      <c r="C27" s="75"/>
      <c r="D27" s="75"/>
      <c r="E27" s="75"/>
      <c r="F27" s="75"/>
      <c r="G27" s="75"/>
      <c r="H27" s="75"/>
      <c r="I27" s="75"/>
      <c r="J27" s="75"/>
      <c r="K27" s="75"/>
      <c r="L27" s="75"/>
      <c r="M27" s="75"/>
      <c r="N27" s="75"/>
      <c r="O27" s="75"/>
      <c r="P27" s="75"/>
      <c r="Q27" s="75"/>
      <c r="R27" s="75"/>
      <c r="S27" s="75"/>
      <c r="T27" s="75"/>
      <c r="U27" s="75"/>
      <c r="V27" s="75"/>
      <c r="W27" s="75"/>
      <c r="X27" s="75"/>
      <c r="Y27" s="75"/>
      <c r="Z27" s="75"/>
      <c r="AA27" s="75"/>
      <c r="AB27" s="75"/>
      <c r="AC27" s="75"/>
      <c r="AD27" s="75"/>
    </row>
    <row r="28" spans="2:30" ht="13.5" customHeight="1" x14ac:dyDescent="0.2">
      <c r="B28" s="75"/>
      <c r="C28" s="75"/>
      <c r="D28" s="75"/>
      <c r="E28" s="75"/>
      <c r="F28" s="75"/>
      <c r="G28" s="75"/>
      <c r="H28" s="75"/>
      <c r="I28" s="75"/>
      <c r="J28" s="75"/>
      <c r="K28" s="75"/>
      <c r="L28" s="75"/>
      <c r="M28" s="75"/>
      <c r="N28" s="75"/>
      <c r="O28" s="75"/>
      <c r="P28" s="75"/>
      <c r="Q28" s="75"/>
      <c r="R28" s="75"/>
      <c r="S28" s="75"/>
      <c r="T28" s="75"/>
      <c r="U28" s="75"/>
      <c r="V28" s="75"/>
      <c r="W28" s="75"/>
      <c r="X28" s="75"/>
      <c r="Y28" s="75"/>
      <c r="Z28" s="75"/>
      <c r="AA28" s="75"/>
      <c r="AB28" s="75"/>
      <c r="AC28" s="75"/>
      <c r="AD28" s="75"/>
    </row>
    <row r="29" spans="2:30" ht="13.5" customHeight="1" x14ac:dyDescent="0.2">
      <c r="B29" s="75"/>
      <c r="C29" s="75"/>
      <c r="D29" s="75"/>
      <c r="E29" s="75"/>
      <c r="F29" s="75"/>
      <c r="G29" s="75"/>
      <c r="H29" s="75"/>
      <c r="I29" s="75"/>
      <c r="J29" s="75"/>
      <c r="K29" s="75"/>
      <c r="L29" s="75"/>
      <c r="M29" s="75"/>
      <c r="N29" s="75"/>
      <c r="O29" s="75"/>
      <c r="P29" s="75"/>
      <c r="Q29" s="75"/>
      <c r="R29" s="75"/>
      <c r="S29" s="75"/>
      <c r="T29" s="75"/>
      <c r="U29" s="75"/>
      <c r="V29" s="75"/>
      <c r="W29" s="75"/>
      <c r="X29" s="75"/>
      <c r="Y29" s="75"/>
      <c r="Z29" s="75"/>
      <c r="AA29" s="75"/>
      <c r="AB29" s="75"/>
      <c r="AC29" s="75"/>
      <c r="AD29" s="75"/>
    </row>
    <row r="30" spans="2:30" ht="13.5" customHeight="1" x14ac:dyDescent="0.2">
      <c r="B30" s="75"/>
      <c r="C30" s="75"/>
      <c r="D30" s="75"/>
      <c r="E30" s="75"/>
      <c r="F30" s="75"/>
      <c r="G30" s="75"/>
      <c r="H30" s="75"/>
      <c r="I30" s="75"/>
      <c r="J30" s="75"/>
      <c r="K30" s="75"/>
      <c r="L30" s="75"/>
      <c r="M30" s="75"/>
      <c r="N30" s="75"/>
      <c r="O30" s="75"/>
      <c r="P30" s="75"/>
      <c r="Q30" s="75"/>
      <c r="R30" s="75"/>
      <c r="S30" s="75"/>
      <c r="T30" s="75"/>
      <c r="U30" s="75"/>
      <c r="V30" s="75"/>
      <c r="W30" s="75"/>
      <c r="X30" s="75"/>
      <c r="Y30" s="75"/>
      <c r="Z30" s="75"/>
      <c r="AA30" s="75"/>
      <c r="AB30" s="75"/>
      <c r="AC30" s="75"/>
      <c r="AD30" s="75"/>
    </row>
    <row r="31" spans="2:30" ht="13.5" customHeight="1" x14ac:dyDescent="0.2">
      <c r="B31" s="75"/>
      <c r="C31" s="75"/>
      <c r="D31" s="75"/>
      <c r="E31" s="75"/>
      <c r="F31" s="75"/>
      <c r="G31" s="75"/>
      <c r="H31" s="75"/>
      <c r="I31" s="75"/>
      <c r="J31" s="75"/>
      <c r="K31" s="75"/>
      <c r="L31" s="75"/>
      <c r="M31" s="75"/>
      <c r="N31" s="75"/>
      <c r="O31" s="75"/>
      <c r="P31" s="75"/>
      <c r="Q31" s="75"/>
      <c r="R31" s="75"/>
      <c r="S31" s="75"/>
      <c r="T31" s="75"/>
      <c r="U31" s="75"/>
      <c r="V31" s="75"/>
      <c r="W31" s="75"/>
      <c r="X31" s="75"/>
      <c r="Y31" s="75"/>
      <c r="Z31" s="75"/>
      <c r="AA31" s="75"/>
      <c r="AB31" s="75"/>
      <c r="AC31" s="75"/>
      <c r="AD31" s="75"/>
    </row>
    <row r="32" spans="2:30" ht="13.5" customHeight="1" x14ac:dyDescent="0.2">
      <c r="B32" s="75"/>
      <c r="C32" s="75"/>
      <c r="D32" s="75"/>
      <c r="E32" s="75"/>
      <c r="F32" s="75"/>
      <c r="G32" s="75"/>
      <c r="H32" s="75"/>
      <c r="I32" s="75"/>
      <c r="J32" s="75"/>
      <c r="K32" s="75"/>
      <c r="L32" s="75"/>
      <c r="M32" s="75"/>
      <c r="N32" s="75"/>
      <c r="O32" s="75"/>
      <c r="P32" s="75"/>
      <c r="Q32" s="75"/>
      <c r="R32" s="75"/>
      <c r="S32" s="75"/>
      <c r="T32" s="75"/>
      <c r="U32" s="75"/>
      <c r="V32" s="75"/>
      <c r="W32" s="75"/>
      <c r="X32" s="75"/>
      <c r="Y32" s="75"/>
      <c r="Z32" s="75"/>
      <c r="AA32" s="75"/>
      <c r="AB32" s="75"/>
      <c r="AC32" s="75"/>
      <c r="AD32" s="75"/>
    </row>
    <row r="33" spans="2:30" ht="13.5" customHeight="1" x14ac:dyDescent="0.2">
      <c r="B33" s="75"/>
      <c r="C33" s="75"/>
      <c r="D33" s="75"/>
      <c r="E33" s="75"/>
      <c r="F33" s="75"/>
      <c r="G33" s="75"/>
      <c r="H33" s="75"/>
      <c r="I33" s="75"/>
      <c r="J33" s="75"/>
      <c r="K33" s="75"/>
      <c r="L33" s="75"/>
      <c r="M33" s="75"/>
      <c r="N33" s="75"/>
      <c r="O33" s="75"/>
      <c r="P33" s="75"/>
      <c r="Q33" s="75"/>
      <c r="R33" s="75"/>
      <c r="S33" s="75"/>
      <c r="T33" s="75"/>
      <c r="U33" s="75"/>
      <c r="V33" s="75"/>
      <c r="W33" s="75"/>
      <c r="X33" s="75"/>
      <c r="Y33" s="75"/>
      <c r="Z33" s="75"/>
      <c r="AA33" s="75"/>
      <c r="AB33" s="75"/>
      <c r="AC33" s="75"/>
      <c r="AD33" s="75"/>
    </row>
    <row r="34" spans="2:30" ht="13.5" customHeight="1" x14ac:dyDescent="0.2">
      <c r="B34" s="75"/>
      <c r="C34" s="75"/>
      <c r="D34" s="75"/>
      <c r="E34" s="75"/>
      <c r="F34" s="75"/>
      <c r="G34" s="75"/>
      <c r="H34" s="75"/>
      <c r="I34" s="75"/>
      <c r="J34" s="75"/>
      <c r="K34" s="75"/>
      <c r="L34" s="75"/>
      <c r="M34" s="75"/>
      <c r="N34" s="75"/>
      <c r="O34" s="75"/>
      <c r="P34" s="75"/>
      <c r="Q34" s="75"/>
      <c r="R34" s="75"/>
      <c r="S34" s="75"/>
      <c r="T34" s="75"/>
      <c r="U34" s="75"/>
      <c r="V34" s="75"/>
      <c r="W34" s="75"/>
      <c r="X34" s="75"/>
      <c r="Y34" s="75"/>
      <c r="Z34" s="75"/>
      <c r="AA34" s="75"/>
      <c r="AB34" s="75"/>
      <c r="AC34" s="75"/>
      <c r="AD34" s="75"/>
    </row>
    <row r="35" spans="2:30" ht="13.5" customHeight="1" x14ac:dyDescent="0.2"/>
    <row r="36" spans="2:30" ht="13.5" customHeight="1" x14ac:dyDescent="0.2"/>
    <row r="37" spans="2:30" ht="13.5" customHeight="1" x14ac:dyDescent="0.2"/>
    <row r="38" spans="2:30" ht="13.5" customHeight="1" x14ac:dyDescent="0.2"/>
    <row r="39" spans="2:30" ht="13.5" customHeight="1" x14ac:dyDescent="0.2"/>
    <row r="40" spans="2:30" ht="13.5" customHeight="1" x14ac:dyDescent="0.2"/>
    <row r="41" spans="2:30" ht="13.5" customHeight="1" x14ac:dyDescent="0.2"/>
    <row r="42" spans="2:30" ht="13.5" customHeight="1" x14ac:dyDescent="0.2"/>
    <row r="43" spans="2:30" ht="13.5" customHeight="1" x14ac:dyDescent="0.2"/>
    <row r="44" spans="2:30" ht="13.5" customHeight="1" x14ac:dyDescent="0.2"/>
    <row r="45" spans="2:30" ht="13.5" customHeight="1" x14ac:dyDescent="0.2"/>
    <row r="46" spans="2:30" ht="13.5" customHeight="1" x14ac:dyDescent="0.2"/>
    <row r="47" spans="2:30" ht="13.5" customHeight="1" x14ac:dyDescent="0.2"/>
    <row r="48" spans="2:30" ht="13.5" customHeight="1" x14ac:dyDescent="0.2"/>
    <row r="49" spans="4:28" ht="20.25" customHeight="1" x14ac:dyDescent="0.2">
      <c r="D49" s="76" t="s">
        <v>3</v>
      </c>
      <c r="E49" s="76"/>
      <c r="F49" s="76"/>
      <c r="G49" s="76"/>
      <c r="H49" s="76"/>
      <c r="I49" s="76"/>
      <c r="J49" s="76"/>
      <c r="K49" s="76"/>
      <c r="L49" s="76"/>
      <c r="M49" s="76"/>
      <c r="N49" s="76"/>
      <c r="O49" s="76"/>
      <c r="P49" s="76"/>
      <c r="Q49" s="76"/>
      <c r="R49" s="76"/>
      <c r="S49" s="76"/>
      <c r="T49" s="76"/>
      <c r="U49" s="76"/>
      <c r="V49" s="76"/>
      <c r="W49" s="76"/>
      <c r="X49" s="76"/>
      <c r="Y49" s="76"/>
      <c r="Z49" s="76"/>
      <c r="AA49" s="76"/>
      <c r="AB49" s="76"/>
    </row>
    <row r="50" spans="4:28" ht="13.5" customHeight="1" x14ac:dyDescent="0.2">
      <c r="D50" s="77" t="s">
        <v>4</v>
      </c>
      <c r="E50" s="77"/>
      <c r="F50" s="77"/>
      <c r="G50" s="77"/>
      <c r="H50" s="77"/>
      <c r="I50" s="77"/>
      <c r="J50" s="77"/>
      <c r="K50" s="77"/>
      <c r="L50" s="77"/>
      <c r="M50" s="77"/>
      <c r="N50" s="77"/>
      <c r="O50" s="77"/>
      <c r="P50" s="77"/>
      <c r="Q50" s="77"/>
      <c r="R50" s="77"/>
      <c r="S50" s="77"/>
      <c r="T50" s="77"/>
      <c r="U50" s="77"/>
      <c r="V50" s="77"/>
      <c r="W50" s="77"/>
      <c r="X50" s="77"/>
      <c r="Y50" s="77"/>
      <c r="Z50" s="77"/>
      <c r="AA50" s="77"/>
      <c r="AB50" s="77"/>
    </row>
    <row r="51" spans="4:28" ht="13.5" customHeight="1" x14ac:dyDescent="0.2">
      <c r="D51" s="77"/>
      <c r="E51" s="77"/>
      <c r="F51" s="77"/>
      <c r="G51" s="77"/>
      <c r="H51" s="77"/>
      <c r="I51" s="77"/>
      <c r="J51" s="77"/>
      <c r="K51" s="77"/>
      <c r="L51" s="77"/>
      <c r="M51" s="77"/>
      <c r="N51" s="77"/>
      <c r="O51" s="77"/>
      <c r="P51" s="77"/>
      <c r="Q51" s="77"/>
      <c r="R51" s="77"/>
      <c r="S51" s="77"/>
      <c r="T51" s="77"/>
      <c r="U51" s="77"/>
      <c r="V51" s="77"/>
      <c r="W51" s="77"/>
      <c r="X51" s="77"/>
      <c r="Y51" s="77"/>
      <c r="Z51" s="77"/>
      <c r="AA51" s="77"/>
      <c r="AB51" s="77"/>
    </row>
    <row r="52" spans="4:28" ht="13.5" customHeight="1" x14ac:dyDescent="0.2">
      <c r="D52" s="77"/>
      <c r="E52" s="77"/>
      <c r="F52" s="77"/>
      <c r="G52" s="77"/>
      <c r="H52" s="77"/>
      <c r="I52" s="77"/>
      <c r="J52" s="77"/>
      <c r="K52" s="77"/>
      <c r="L52" s="77"/>
      <c r="M52" s="77"/>
      <c r="N52" s="77"/>
      <c r="O52" s="77"/>
      <c r="P52" s="77"/>
      <c r="Q52" s="77"/>
      <c r="R52" s="77"/>
      <c r="S52" s="77"/>
      <c r="T52" s="77"/>
      <c r="U52" s="77"/>
      <c r="V52" s="77"/>
      <c r="W52" s="77"/>
      <c r="X52" s="77"/>
      <c r="Y52" s="77"/>
      <c r="Z52" s="77"/>
      <c r="AA52" s="77"/>
      <c r="AB52" s="77"/>
    </row>
    <row r="53" spans="4:28" ht="13.5" customHeight="1" x14ac:dyDescent="0.2">
      <c r="D53" s="77"/>
      <c r="E53" s="77"/>
      <c r="F53" s="77"/>
      <c r="G53" s="77"/>
      <c r="H53" s="77"/>
      <c r="I53" s="77"/>
      <c r="J53" s="77"/>
      <c r="K53" s="77"/>
      <c r="L53" s="77"/>
      <c r="M53" s="77"/>
      <c r="N53" s="77"/>
      <c r="O53" s="77"/>
      <c r="P53" s="77"/>
      <c r="Q53" s="77"/>
      <c r="R53" s="77"/>
      <c r="S53" s="77"/>
      <c r="T53" s="77"/>
      <c r="U53" s="77"/>
      <c r="V53" s="77"/>
      <c r="W53" s="77"/>
      <c r="X53" s="77"/>
      <c r="Y53" s="77"/>
      <c r="Z53" s="77"/>
      <c r="AA53" s="77"/>
      <c r="AB53" s="77"/>
    </row>
    <row r="54" spans="4:28" ht="13.5" customHeight="1" x14ac:dyDescent="0.2">
      <c r="D54" s="77"/>
      <c r="E54" s="77"/>
      <c r="F54" s="77"/>
      <c r="G54" s="77"/>
      <c r="H54" s="77"/>
      <c r="I54" s="77"/>
      <c r="J54" s="77"/>
      <c r="K54" s="77"/>
      <c r="L54" s="77"/>
      <c r="M54" s="77"/>
      <c r="N54" s="77"/>
      <c r="O54" s="77"/>
      <c r="P54" s="77"/>
      <c r="Q54" s="77"/>
      <c r="R54" s="77"/>
      <c r="S54" s="77"/>
      <c r="T54" s="77"/>
      <c r="U54" s="77"/>
      <c r="V54" s="77"/>
      <c r="W54" s="77"/>
      <c r="X54" s="77"/>
      <c r="Y54" s="77"/>
      <c r="Z54" s="77"/>
      <c r="AA54" s="77"/>
      <c r="AB54" s="77"/>
    </row>
    <row r="55" spans="4:28" ht="13.5" customHeight="1" x14ac:dyDescent="0.2">
      <c r="D55" s="77"/>
      <c r="E55" s="77"/>
      <c r="F55" s="77"/>
      <c r="G55" s="77"/>
      <c r="H55" s="77"/>
      <c r="I55" s="77"/>
      <c r="J55" s="77"/>
      <c r="K55" s="77"/>
      <c r="L55" s="77"/>
      <c r="M55" s="77"/>
      <c r="N55" s="77"/>
      <c r="O55" s="77"/>
      <c r="P55" s="77"/>
      <c r="Q55" s="77"/>
      <c r="R55" s="77"/>
      <c r="S55" s="77"/>
      <c r="T55" s="77"/>
      <c r="U55" s="77"/>
      <c r="V55" s="77"/>
      <c r="W55" s="77"/>
      <c r="X55" s="77"/>
      <c r="Y55" s="77"/>
      <c r="Z55" s="77"/>
      <c r="AA55" s="77"/>
      <c r="AB55" s="77"/>
    </row>
    <row r="56" spans="4:28" ht="13.5" customHeight="1" x14ac:dyDescent="0.2">
      <c r="D56" s="77"/>
      <c r="E56" s="77"/>
      <c r="F56" s="77"/>
      <c r="G56" s="77"/>
      <c r="H56" s="77"/>
      <c r="I56" s="77"/>
      <c r="J56" s="77"/>
      <c r="K56" s="77"/>
      <c r="L56" s="77"/>
      <c r="M56" s="77"/>
      <c r="N56" s="77"/>
      <c r="O56" s="77"/>
      <c r="P56" s="77"/>
      <c r="Q56" s="77"/>
      <c r="R56" s="77"/>
      <c r="S56" s="77"/>
      <c r="T56" s="77"/>
      <c r="U56" s="77"/>
      <c r="V56" s="77"/>
      <c r="W56" s="77"/>
      <c r="X56" s="77"/>
      <c r="Y56" s="77"/>
      <c r="Z56" s="77"/>
      <c r="AA56" s="77"/>
      <c r="AB56" s="77"/>
    </row>
    <row r="57" spans="4:28" ht="13.5" customHeight="1" x14ac:dyDescent="0.2">
      <c r="D57" s="77"/>
      <c r="E57" s="77"/>
      <c r="F57" s="77"/>
      <c r="G57" s="77"/>
      <c r="H57" s="77"/>
      <c r="I57" s="77"/>
      <c r="J57" s="77"/>
      <c r="K57" s="77"/>
      <c r="L57" s="77"/>
      <c r="M57" s="77"/>
      <c r="N57" s="77"/>
      <c r="O57" s="77"/>
      <c r="P57" s="77"/>
      <c r="Q57" s="77"/>
      <c r="R57" s="77"/>
      <c r="S57" s="77"/>
      <c r="T57" s="77"/>
      <c r="U57" s="77"/>
      <c r="V57" s="77"/>
      <c r="W57" s="77"/>
      <c r="X57" s="77"/>
      <c r="Y57" s="77"/>
      <c r="Z57" s="77"/>
      <c r="AA57" s="77"/>
      <c r="AB57" s="77"/>
    </row>
    <row r="58" spans="4:28" ht="13.5" customHeight="1" x14ac:dyDescent="0.2">
      <c r="D58" s="77"/>
      <c r="E58" s="77"/>
      <c r="F58" s="77"/>
      <c r="G58" s="77"/>
      <c r="H58" s="77"/>
      <c r="I58" s="77"/>
      <c r="J58" s="77"/>
      <c r="K58" s="77"/>
      <c r="L58" s="77"/>
      <c r="M58" s="77"/>
      <c r="N58" s="77"/>
      <c r="O58" s="77"/>
      <c r="P58" s="77"/>
      <c r="Q58" s="77"/>
      <c r="R58" s="77"/>
      <c r="S58" s="77"/>
      <c r="T58" s="77"/>
      <c r="U58" s="77"/>
      <c r="V58" s="77"/>
      <c r="W58" s="77"/>
      <c r="X58" s="77"/>
      <c r="Y58" s="77"/>
      <c r="Z58" s="77"/>
      <c r="AA58" s="77"/>
      <c r="AB58" s="77"/>
    </row>
    <row r="59" spans="4:28" ht="13.5" customHeight="1" x14ac:dyDescent="0.2">
      <c r="D59" s="77"/>
      <c r="E59" s="77"/>
      <c r="F59" s="77"/>
      <c r="G59" s="77"/>
      <c r="H59" s="77"/>
      <c r="I59" s="77"/>
      <c r="J59" s="77"/>
      <c r="K59" s="77"/>
      <c r="L59" s="77"/>
      <c r="M59" s="77"/>
      <c r="N59" s="77"/>
      <c r="O59" s="77"/>
      <c r="P59" s="77"/>
      <c r="Q59" s="77"/>
      <c r="R59" s="77"/>
      <c r="S59" s="77"/>
      <c r="T59" s="77"/>
      <c r="U59" s="77"/>
      <c r="V59" s="77"/>
      <c r="W59" s="77"/>
      <c r="X59" s="77"/>
      <c r="Y59" s="77"/>
      <c r="Z59" s="77"/>
      <c r="AA59" s="77"/>
      <c r="AB59" s="77"/>
    </row>
    <row r="60" spans="4:28" ht="13.5" customHeight="1" x14ac:dyDescent="0.2">
      <c r="D60" s="77"/>
      <c r="E60" s="77"/>
      <c r="F60" s="77"/>
      <c r="G60" s="77"/>
      <c r="H60" s="77"/>
      <c r="I60" s="77"/>
      <c r="J60" s="77"/>
      <c r="K60" s="77"/>
      <c r="L60" s="77"/>
      <c r="M60" s="77"/>
      <c r="N60" s="77"/>
      <c r="O60" s="77"/>
      <c r="P60" s="77"/>
      <c r="Q60" s="77"/>
      <c r="R60" s="77"/>
      <c r="S60" s="77"/>
      <c r="T60" s="77"/>
      <c r="U60" s="77"/>
      <c r="V60" s="77"/>
      <c r="W60" s="77"/>
      <c r="X60" s="77"/>
      <c r="Y60" s="77"/>
      <c r="Z60" s="77"/>
      <c r="AA60" s="77"/>
      <c r="AB60" s="77"/>
    </row>
    <row r="61" spans="4:28" ht="13.5" customHeight="1" x14ac:dyDescent="0.2">
      <c r="D61" s="77"/>
      <c r="E61" s="77"/>
      <c r="F61" s="77"/>
      <c r="G61" s="77"/>
      <c r="H61" s="77"/>
      <c r="I61" s="77"/>
      <c r="J61" s="77"/>
      <c r="K61" s="77"/>
      <c r="L61" s="77"/>
      <c r="M61" s="77"/>
      <c r="N61" s="77"/>
      <c r="O61" s="77"/>
      <c r="P61" s="77"/>
      <c r="Q61" s="77"/>
      <c r="R61" s="77"/>
      <c r="S61" s="77"/>
      <c r="T61" s="77"/>
      <c r="U61" s="77"/>
      <c r="V61" s="77"/>
      <c r="W61" s="77"/>
      <c r="X61" s="77"/>
      <c r="Y61" s="77"/>
      <c r="Z61" s="77"/>
      <c r="AA61" s="77"/>
      <c r="AB61" s="77"/>
    </row>
    <row r="62" spans="4:28" ht="13.5" customHeight="1" x14ac:dyDescent="0.2">
      <c r="D62" s="77"/>
      <c r="E62" s="77"/>
      <c r="F62" s="77"/>
      <c r="G62" s="77"/>
      <c r="H62" s="77"/>
      <c r="I62" s="77"/>
      <c r="J62" s="77"/>
      <c r="K62" s="77"/>
      <c r="L62" s="77"/>
      <c r="M62" s="77"/>
      <c r="N62" s="77"/>
      <c r="O62" s="77"/>
      <c r="P62" s="77"/>
      <c r="Q62" s="77"/>
      <c r="R62" s="77"/>
      <c r="S62" s="77"/>
      <c r="T62" s="77"/>
      <c r="U62" s="77"/>
      <c r="V62" s="77"/>
      <c r="W62" s="77"/>
      <c r="X62" s="77"/>
      <c r="Y62" s="77"/>
      <c r="Z62" s="77"/>
      <c r="AA62" s="77"/>
      <c r="AB62" s="77"/>
    </row>
    <row r="63" spans="4:28" ht="13.5" customHeight="1" x14ac:dyDescent="0.2">
      <c r="D63" s="77"/>
      <c r="E63" s="77"/>
      <c r="F63" s="77"/>
      <c r="G63" s="77"/>
      <c r="H63" s="77"/>
      <c r="I63" s="77"/>
      <c r="J63" s="77"/>
      <c r="K63" s="77"/>
      <c r="L63" s="77"/>
      <c r="M63" s="77"/>
      <c r="N63" s="77"/>
      <c r="O63" s="77"/>
      <c r="P63" s="77"/>
      <c r="Q63" s="77"/>
      <c r="R63" s="77"/>
      <c r="S63" s="77"/>
      <c r="T63" s="77"/>
      <c r="U63" s="77"/>
      <c r="V63" s="77"/>
      <c r="W63" s="77"/>
      <c r="X63" s="77"/>
      <c r="Y63" s="77"/>
      <c r="Z63" s="77"/>
      <c r="AA63" s="77"/>
      <c r="AB63" s="77"/>
    </row>
    <row r="64" spans="4:28" ht="13.5" customHeight="1" x14ac:dyDescent="0.2">
      <c r="D64" s="77"/>
      <c r="E64" s="77"/>
      <c r="F64" s="77"/>
      <c r="G64" s="77"/>
      <c r="H64" s="77"/>
      <c r="I64" s="77"/>
      <c r="J64" s="77"/>
      <c r="K64" s="77"/>
      <c r="L64" s="77"/>
      <c r="M64" s="77"/>
      <c r="N64" s="77"/>
      <c r="O64" s="77"/>
      <c r="P64" s="77"/>
      <c r="Q64" s="77"/>
      <c r="R64" s="77"/>
      <c r="S64" s="77"/>
      <c r="T64" s="77"/>
      <c r="U64" s="77"/>
      <c r="V64" s="77"/>
      <c r="W64" s="77"/>
      <c r="X64" s="77"/>
      <c r="Y64" s="77"/>
      <c r="Z64" s="77"/>
      <c r="AA64" s="77"/>
      <c r="AB64" s="77"/>
    </row>
    <row r="65" spans="4:28" ht="13.5" customHeight="1" x14ac:dyDescent="0.2">
      <c r="D65" s="77"/>
      <c r="E65" s="77"/>
      <c r="F65" s="77"/>
      <c r="G65" s="77"/>
      <c r="H65" s="77"/>
      <c r="I65" s="77"/>
      <c r="J65" s="77"/>
      <c r="K65" s="77"/>
      <c r="L65" s="77"/>
      <c r="M65" s="77"/>
      <c r="N65" s="77"/>
      <c r="O65" s="77"/>
      <c r="P65" s="77"/>
      <c r="Q65" s="77"/>
      <c r="R65" s="77"/>
      <c r="S65" s="77"/>
      <c r="T65" s="77"/>
      <c r="U65" s="77"/>
      <c r="V65" s="77"/>
      <c r="W65" s="77"/>
      <c r="X65" s="77"/>
      <c r="Y65" s="77"/>
      <c r="Z65" s="77"/>
      <c r="AA65" s="77"/>
      <c r="AB65" s="77"/>
    </row>
    <row r="66" spans="4:28" ht="13.5" customHeight="1" x14ac:dyDescent="0.2">
      <c r="D66" s="77"/>
      <c r="E66" s="77"/>
      <c r="F66" s="77"/>
      <c r="G66" s="77"/>
      <c r="H66" s="77"/>
      <c r="I66" s="77"/>
      <c r="J66" s="77"/>
      <c r="K66" s="77"/>
      <c r="L66" s="77"/>
      <c r="M66" s="77"/>
      <c r="N66" s="77"/>
      <c r="O66" s="77"/>
      <c r="P66" s="77"/>
      <c r="Q66" s="77"/>
      <c r="R66" s="77"/>
      <c r="S66" s="77"/>
      <c r="T66" s="77"/>
      <c r="U66" s="77"/>
      <c r="V66" s="77"/>
      <c r="W66" s="77"/>
      <c r="X66" s="77"/>
      <c r="Y66" s="77"/>
      <c r="Z66" s="77"/>
      <c r="AA66" s="77"/>
      <c r="AB66" s="77"/>
    </row>
    <row r="67" spans="4:28" ht="13.5" customHeight="1" x14ac:dyDescent="0.2">
      <c r="D67" s="77"/>
      <c r="E67" s="77"/>
      <c r="F67" s="77"/>
      <c r="G67" s="77"/>
      <c r="H67" s="77"/>
      <c r="I67" s="77"/>
      <c r="J67" s="77"/>
      <c r="K67" s="77"/>
      <c r="L67" s="77"/>
      <c r="M67" s="77"/>
      <c r="N67" s="77"/>
      <c r="O67" s="77"/>
      <c r="P67" s="77"/>
      <c r="Q67" s="77"/>
      <c r="R67" s="77"/>
      <c r="S67" s="77"/>
      <c r="T67" s="77"/>
      <c r="U67" s="77"/>
      <c r="V67" s="77"/>
      <c r="W67" s="77"/>
      <c r="X67" s="77"/>
      <c r="Y67" s="77"/>
      <c r="Z67" s="77"/>
      <c r="AA67" s="77"/>
      <c r="AB67" s="77"/>
    </row>
    <row r="68" spans="4:28" ht="13.5" customHeight="1" x14ac:dyDescent="0.2">
      <c r="D68" s="77"/>
      <c r="E68" s="77"/>
      <c r="F68" s="77"/>
      <c r="G68" s="77"/>
      <c r="H68" s="77"/>
      <c r="I68" s="77"/>
      <c r="J68" s="77"/>
      <c r="K68" s="77"/>
      <c r="L68" s="77"/>
      <c r="M68" s="77"/>
      <c r="N68" s="77"/>
      <c r="O68" s="77"/>
      <c r="P68" s="77"/>
      <c r="Q68" s="77"/>
      <c r="R68" s="77"/>
      <c r="S68" s="77"/>
      <c r="T68" s="77"/>
      <c r="U68" s="77"/>
      <c r="V68" s="77"/>
      <c r="W68" s="77"/>
      <c r="X68" s="77"/>
      <c r="Y68" s="77"/>
      <c r="Z68" s="77"/>
      <c r="AA68" s="77"/>
      <c r="AB68" s="77"/>
    </row>
    <row r="69" spans="4:28" ht="13.5" customHeight="1" x14ac:dyDescent="0.2">
      <c r="D69" s="77"/>
      <c r="E69" s="77"/>
      <c r="F69" s="77"/>
      <c r="G69" s="77"/>
      <c r="H69" s="77"/>
      <c r="I69" s="77"/>
      <c r="J69" s="77"/>
      <c r="K69" s="77"/>
      <c r="L69" s="77"/>
      <c r="M69" s="77"/>
      <c r="N69" s="77"/>
      <c r="O69" s="77"/>
      <c r="P69" s="77"/>
      <c r="Q69" s="77"/>
      <c r="R69" s="77"/>
      <c r="S69" s="77"/>
      <c r="T69" s="77"/>
      <c r="U69" s="77"/>
      <c r="V69" s="77"/>
      <c r="W69" s="77"/>
      <c r="X69" s="77"/>
      <c r="Y69" s="77"/>
      <c r="Z69" s="77"/>
      <c r="AA69" s="77"/>
      <c r="AB69" s="77"/>
    </row>
    <row r="70" spans="4:28" ht="13.5" customHeight="1" x14ac:dyDescent="0.2">
      <c r="D70" s="77"/>
      <c r="E70" s="77"/>
      <c r="F70" s="77"/>
      <c r="G70" s="77"/>
      <c r="H70" s="77"/>
      <c r="I70" s="77"/>
      <c r="J70" s="77"/>
      <c r="K70" s="77"/>
      <c r="L70" s="77"/>
      <c r="M70" s="77"/>
      <c r="N70" s="77"/>
      <c r="O70" s="77"/>
      <c r="P70" s="77"/>
      <c r="Q70" s="77"/>
      <c r="R70" s="77"/>
      <c r="S70" s="77"/>
      <c r="T70" s="77"/>
      <c r="U70" s="77"/>
      <c r="V70" s="77"/>
      <c r="W70" s="77"/>
      <c r="X70" s="77"/>
      <c r="Y70" s="77"/>
      <c r="Z70" s="77"/>
      <c r="AA70" s="77"/>
      <c r="AB70" s="77"/>
    </row>
    <row r="71" spans="4:28" ht="13.5" customHeight="1" x14ac:dyDescent="0.2">
      <c r="D71" s="77"/>
      <c r="E71" s="77"/>
      <c r="F71" s="77"/>
      <c r="G71" s="77"/>
      <c r="H71" s="77"/>
      <c r="I71" s="77"/>
      <c r="J71" s="77"/>
      <c r="K71" s="77"/>
      <c r="L71" s="77"/>
      <c r="M71" s="77"/>
      <c r="N71" s="77"/>
      <c r="O71" s="77"/>
      <c r="P71" s="77"/>
      <c r="Q71" s="77"/>
      <c r="R71" s="77"/>
      <c r="S71" s="77"/>
      <c r="T71" s="77"/>
      <c r="U71" s="77"/>
      <c r="V71" s="77"/>
      <c r="W71" s="77"/>
      <c r="X71" s="77"/>
      <c r="Y71" s="77"/>
      <c r="Z71" s="77"/>
      <c r="AA71" s="77"/>
      <c r="AB71" s="77"/>
    </row>
    <row r="72" spans="4:28" ht="13.5" customHeight="1" x14ac:dyDescent="0.2">
      <c r="D72" s="77"/>
      <c r="E72" s="77"/>
      <c r="F72" s="77"/>
      <c r="G72" s="77"/>
      <c r="H72" s="77"/>
      <c r="I72" s="77"/>
      <c r="J72" s="77"/>
      <c r="K72" s="77"/>
      <c r="L72" s="77"/>
      <c r="M72" s="77"/>
      <c r="N72" s="77"/>
      <c r="O72" s="77"/>
      <c r="P72" s="77"/>
      <c r="Q72" s="77"/>
      <c r="R72" s="77"/>
      <c r="S72" s="77"/>
      <c r="T72" s="77"/>
      <c r="U72" s="77"/>
      <c r="V72" s="77"/>
      <c r="W72" s="77"/>
      <c r="X72" s="77"/>
      <c r="Y72" s="77"/>
      <c r="Z72" s="77"/>
      <c r="AA72" s="77"/>
      <c r="AB72" s="77"/>
    </row>
    <row r="73" spans="4:28" ht="13.5" customHeight="1" x14ac:dyDescent="0.2">
      <c r="D73" s="77"/>
      <c r="E73" s="77"/>
      <c r="F73" s="77"/>
      <c r="G73" s="77"/>
      <c r="H73" s="77"/>
      <c r="I73" s="77"/>
      <c r="J73" s="77"/>
      <c r="K73" s="77"/>
      <c r="L73" s="77"/>
      <c r="M73" s="77"/>
      <c r="N73" s="77"/>
      <c r="O73" s="77"/>
      <c r="P73" s="77"/>
      <c r="Q73" s="77"/>
      <c r="R73" s="77"/>
      <c r="S73" s="77"/>
      <c r="T73" s="77"/>
      <c r="U73" s="77"/>
      <c r="V73" s="77"/>
      <c r="W73" s="77"/>
      <c r="X73" s="77"/>
      <c r="Y73" s="77"/>
      <c r="Z73" s="77"/>
      <c r="AA73" s="77"/>
      <c r="AB73" s="77"/>
    </row>
    <row r="74" spans="4:28" ht="13.5" customHeight="1" x14ac:dyDescent="0.2">
      <c r="D74" s="77"/>
      <c r="E74" s="77"/>
      <c r="F74" s="77"/>
      <c r="G74" s="77"/>
      <c r="H74" s="77"/>
      <c r="I74" s="77"/>
      <c r="J74" s="77"/>
      <c r="K74" s="77"/>
      <c r="L74" s="77"/>
      <c r="M74" s="77"/>
      <c r="N74" s="77"/>
      <c r="O74" s="77"/>
      <c r="P74" s="77"/>
      <c r="Q74" s="77"/>
      <c r="R74" s="77"/>
      <c r="S74" s="77"/>
      <c r="T74" s="77"/>
      <c r="U74" s="77"/>
      <c r="V74" s="77"/>
      <c r="W74" s="77"/>
      <c r="X74" s="77"/>
      <c r="Y74" s="77"/>
      <c r="Z74" s="77"/>
      <c r="AA74" s="77"/>
      <c r="AB74" s="77"/>
    </row>
    <row r="75" spans="4:28" ht="13.5" customHeight="1" x14ac:dyDescent="0.2">
      <c r="D75" s="77"/>
      <c r="E75" s="77"/>
      <c r="F75" s="77"/>
      <c r="G75" s="77"/>
      <c r="H75" s="77"/>
      <c r="I75" s="77"/>
      <c r="J75" s="77"/>
      <c r="K75" s="77"/>
      <c r="L75" s="77"/>
      <c r="M75" s="77"/>
      <c r="N75" s="77"/>
      <c r="O75" s="77"/>
      <c r="P75" s="77"/>
      <c r="Q75" s="77"/>
      <c r="R75" s="77"/>
      <c r="S75" s="77"/>
      <c r="T75" s="77"/>
      <c r="U75" s="77"/>
      <c r="V75" s="77"/>
      <c r="W75" s="77"/>
      <c r="X75" s="77"/>
      <c r="Y75" s="77"/>
      <c r="Z75" s="77"/>
      <c r="AA75" s="77"/>
      <c r="AB75" s="77"/>
    </row>
    <row r="76" spans="4:28" ht="13.5" customHeight="1" x14ac:dyDescent="0.2">
      <c r="D76" s="77"/>
      <c r="E76" s="77"/>
      <c r="F76" s="77"/>
      <c r="G76" s="77"/>
      <c r="H76" s="77"/>
      <c r="I76" s="77"/>
      <c r="J76" s="77"/>
      <c r="K76" s="77"/>
      <c r="L76" s="77"/>
      <c r="M76" s="77"/>
      <c r="N76" s="77"/>
      <c r="O76" s="77"/>
      <c r="P76" s="77"/>
      <c r="Q76" s="77"/>
      <c r="R76" s="77"/>
      <c r="S76" s="77"/>
      <c r="T76" s="77"/>
      <c r="U76" s="77"/>
      <c r="V76" s="77"/>
      <c r="W76" s="77"/>
      <c r="X76" s="77"/>
      <c r="Y76" s="77"/>
      <c r="Z76" s="77"/>
      <c r="AA76" s="77"/>
      <c r="AB76" s="77"/>
    </row>
    <row r="77" spans="4:28" ht="13.5" customHeight="1" x14ac:dyDescent="0.2">
      <c r="D77" s="77"/>
      <c r="E77" s="77"/>
      <c r="F77" s="77"/>
      <c r="G77" s="77"/>
      <c r="H77" s="77"/>
      <c r="I77" s="77"/>
      <c r="J77" s="77"/>
      <c r="K77" s="77"/>
      <c r="L77" s="77"/>
      <c r="M77" s="77"/>
      <c r="N77" s="77"/>
      <c r="O77" s="77"/>
      <c r="P77" s="77"/>
      <c r="Q77" s="77"/>
      <c r="R77" s="77"/>
      <c r="S77" s="77"/>
      <c r="T77" s="77"/>
      <c r="U77" s="77"/>
      <c r="V77" s="77"/>
      <c r="W77" s="77"/>
      <c r="X77" s="77"/>
      <c r="Y77" s="77"/>
      <c r="Z77" s="77"/>
      <c r="AA77" s="77"/>
      <c r="AB77" s="77"/>
    </row>
    <row r="78" spans="4:28" ht="13.5" customHeight="1" x14ac:dyDescent="0.2">
      <c r="D78" s="77"/>
      <c r="E78" s="77"/>
      <c r="F78" s="77"/>
      <c r="G78" s="77"/>
      <c r="H78" s="77"/>
      <c r="I78" s="77"/>
      <c r="J78" s="77"/>
      <c r="K78" s="77"/>
      <c r="L78" s="77"/>
      <c r="M78" s="77"/>
      <c r="N78" s="77"/>
      <c r="O78" s="77"/>
      <c r="P78" s="77"/>
      <c r="Q78" s="77"/>
      <c r="R78" s="77"/>
      <c r="S78" s="77"/>
      <c r="T78" s="77"/>
      <c r="U78" s="77"/>
      <c r="V78" s="77"/>
      <c r="W78" s="77"/>
      <c r="X78" s="77"/>
      <c r="Y78" s="77"/>
      <c r="Z78" s="77"/>
      <c r="AA78" s="77"/>
      <c r="AB78" s="77"/>
    </row>
    <row r="79" spans="4:28" ht="13.5" customHeight="1" x14ac:dyDescent="0.2">
      <c r="D79" s="77"/>
      <c r="E79" s="77"/>
      <c r="F79" s="77"/>
      <c r="G79" s="77"/>
      <c r="H79" s="77"/>
      <c r="I79" s="77"/>
      <c r="J79" s="77"/>
      <c r="K79" s="77"/>
      <c r="L79" s="77"/>
      <c r="M79" s="77"/>
      <c r="N79" s="77"/>
      <c r="O79" s="77"/>
      <c r="P79" s="77"/>
      <c r="Q79" s="77"/>
      <c r="R79" s="77"/>
      <c r="S79" s="77"/>
      <c r="T79" s="77"/>
      <c r="U79" s="77"/>
      <c r="V79" s="77"/>
      <c r="W79" s="77"/>
      <c r="X79" s="77"/>
      <c r="Y79" s="77"/>
      <c r="Z79" s="77"/>
      <c r="AA79" s="77"/>
      <c r="AB79" s="77"/>
    </row>
    <row r="80" spans="4:28" ht="13.5" customHeight="1" x14ac:dyDescent="0.2">
      <c r="D80" s="77"/>
      <c r="E80" s="77"/>
      <c r="F80" s="77"/>
      <c r="G80" s="77"/>
      <c r="H80" s="77"/>
      <c r="I80" s="77"/>
      <c r="J80" s="77"/>
      <c r="K80" s="77"/>
      <c r="L80" s="77"/>
      <c r="M80" s="77"/>
      <c r="N80" s="77"/>
      <c r="O80" s="77"/>
      <c r="P80" s="77"/>
      <c r="Q80" s="77"/>
      <c r="R80" s="77"/>
      <c r="S80" s="77"/>
      <c r="T80" s="77"/>
      <c r="U80" s="77"/>
      <c r="V80" s="77"/>
      <c r="W80" s="77"/>
      <c r="X80" s="77"/>
      <c r="Y80" s="77"/>
      <c r="Z80" s="77"/>
      <c r="AA80" s="77"/>
      <c r="AB80" s="77"/>
    </row>
    <row r="81" spans="4:28" ht="13.5" customHeight="1" x14ac:dyDescent="0.2">
      <c r="D81" s="77"/>
      <c r="E81" s="77"/>
      <c r="F81" s="77"/>
      <c r="G81" s="77"/>
      <c r="H81" s="77"/>
      <c r="I81" s="77"/>
      <c r="J81" s="77"/>
      <c r="K81" s="77"/>
      <c r="L81" s="77"/>
      <c r="M81" s="77"/>
      <c r="N81" s="77"/>
      <c r="O81" s="77"/>
      <c r="P81" s="77"/>
      <c r="Q81" s="77"/>
      <c r="R81" s="77"/>
      <c r="S81" s="77"/>
      <c r="T81" s="77"/>
      <c r="U81" s="77"/>
      <c r="V81" s="77"/>
      <c r="W81" s="77"/>
      <c r="X81" s="77"/>
      <c r="Y81" s="77"/>
      <c r="Z81" s="77"/>
      <c r="AA81" s="77"/>
      <c r="AB81" s="77"/>
    </row>
    <row r="82" spans="4:28" ht="13.5" customHeight="1" x14ac:dyDescent="0.2">
      <c r="D82" s="77"/>
      <c r="E82" s="77"/>
      <c r="F82" s="77"/>
      <c r="G82" s="77"/>
      <c r="H82" s="77"/>
      <c r="I82" s="77"/>
      <c r="J82" s="77"/>
      <c r="K82" s="77"/>
      <c r="L82" s="77"/>
      <c r="M82" s="77"/>
      <c r="N82" s="77"/>
      <c r="O82" s="77"/>
      <c r="P82" s="77"/>
      <c r="Q82" s="77"/>
      <c r="R82" s="77"/>
      <c r="S82" s="77"/>
      <c r="T82" s="77"/>
      <c r="U82" s="77"/>
      <c r="V82" s="77"/>
      <c r="W82" s="77"/>
      <c r="X82" s="77"/>
      <c r="Y82" s="77"/>
      <c r="Z82" s="77"/>
      <c r="AA82" s="77"/>
      <c r="AB82" s="77"/>
    </row>
    <row r="83" spans="4:28" ht="13.5" customHeight="1" x14ac:dyDescent="0.2">
      <c r="D83" s="77"/>
      <c r="E83" s="77"/>
      <c r="F83" s="77"/>
      <c r="G83" s="77"/>
      <c r="H83" s="77"/>
      <c r="I83" s="77"/>
      <c r="J83" s="77"/>
      <c r="K83" s="77"/>
      <c r="L83" s="77"/>
      <c r="M83" s="77"/>
      <c r="N83" s="77"/>
      <c r="O83" s="77"/>
      <c r="P83" s="77"/>
      <c r="Q83" s="77"/>
      <c r="R83" s="77"/>
      <c r="S83" s="77"/>
      <c r="T83" s="77"/>
      <c r="U83" s="77"/>
      <c r="V83" s="77"/>
      <c r="W83" s="77"/>
      <c r="X83" s="77"/>
      <c r="Y83" s="77"/>
      <c r="Z83" s="77"/>
      <c r="AA83" s="77"/>
      <c r="AB83" s="77"/>
    </row>
    <row r="84" spans="4:28" ht="13.5" customHeight="1" x14ac:dyDescent="0.2">
      <c r="D84" s="77"/>
      <c r="E84" s="77"/>
      <c r="F84" s="77"/>
      <c r="G84" s="77"/>
      <c r="H84" s="77"/>
      <c r="I84" s="77"/>
      <c r="J84" s="77"/>
      <c r="K84" s="77"/>
      <c r="L84" s="77"/>
      <c r="M84" s="77"/>
      <c r="N84" s="77"/>
      <c r="O84" s="77"/>
      <c r="P84" s="77"/>
      <c r="Q84" s="77"/>
      <c r="R84" s="77"/>
      <c r="S84" s="77"/>
      <c r="T84" s="77"/>
      <c r="U84" s="77"/>
      <c r="V84" s="77"/>
      <c r="W84" s="77"/>
      <c r="X84" s="77"/>
      <c r="Y84" s="77"/>
      <c r="Z84" s="77"/>
      <c r="AA84" s="77"/>
      <c r="AB84" s="77"/>
    </row>
    <row r="85" spans="4:28" ht="13.5" customHeight="1" x14ac:dyDescent="0.2"/>
    <row r="86" spans="4:28" ht="13.5" customHeight="1" x14ac:dyDescent="0.2"/>
    <row r="87" spans="4:28" ht="13.5" customHeight="1" x14ac:dyDescent="0.2"/>
    <row r="88" spans="4:28" ht="13.5" customHeight="1" x14ac:dyDescent="0.2"/>
    <row r="89" spans="4:28" ht="13.5" customHeight="1" x14ac:dyDescent="0.2"/>
  </sheetData>
  <mergeCells count="4">
    <mergeCell ref="B1:P1"/>
    <mergeCell ref="B11:AD34"/>
    <mergeCell ref="D49:AB49"/>
    <mergeCell ref="D50:AB84"/>
  </mergeCells>
  <printOptions horizontalCentered="1"/>
  <pageMargins left="0.78740157480314965" right="0.78740157480314965" top="0.98425196850393704" bottom="0.98425196850393704" header="0" footer="0.39370078740157483"/>
  <pageSetup scale="72" fitToHeight="10" orientation="landscape" r:id="rId1"/>
  <headerFooter>
    <oddFooter>&amp;R&amp;P de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5"/>
  <sheetViews>
    <sheetView view="pageBreakPreview" topLeftCell="M24" zoomScale="80" zoomScaleNormal="80" zoomScaleSheetLayoutView="80" workbookViewId="0">
      <selection activeCell="W34" sqref="W34"/>
    </sheetView>
  </sheetViews>
  <sheetFormatPr baseColWidth="10" defaultColWidth="10" defaultRowHeight="12.75" x14ac:dyDescent="0.2"/>
  <cols>
    <col min="1" max="1" width="3.5" style="1" customWidth="1"/>
    <col min="2" max="2" width="14.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3.75" customHeight="1" thickTop="1" thickBot="1" x14ac:dyDescent="0.25">
      <c r="B4" s="63" t="s">
        <v>7</v>
      </c>
      <c r="C4" s="64" t="s">
        <v>8</v>
      </c>
      <c r="D4" s="79" t="s">
        <v>9</v>
      </c>
      <c r="E4" s="79"/>
      <c r="F4" s="79"/>
      <c r="G4" s="79"/>
      <c r="H4" s="79"/>
      <c r="I4" s="65"/>
      <c r="J4" s="66" t="s">
        <v>10</v>
      </c>
      <c r="K4" s="67" t="s">
        <v>11</v>
      </c>
      <c r="L4" s="80" t="s">
        <v>2</v>
      </c>
      <c r="M4" s="80"/>
      <c r="N4" s="80"/>
      <c r="O4" s="80"/>
      <c r="P4" s="66" t="s">
        <v>12</v>
      </c>
      <c r="Q4" s="80" t="s">
        <v>13</v>
      </c>
      <c r="R4" s="80"/>
      <c r="S4" s="66" t="s">
        <v>14</v>
      </c>
      <c r="T4" s="80"/>
      <c r="U4" s="81"/>
    </row>
    <row r="5" spans="1:34" ht="15.75" customHeight="1" thickBot="1" x14ac:dyDescent="0.25">
      <c r="B5" s="85" t="s">
        <v>154</v>
      </c>
      <c r="C5" s="86"/>
      <c r="D5" s="86"/>
      <c r="E5" s="86"/>
      <c r="F5" s="86"/>
      <c r="G5" s="86"/>
      <c r="H5" s="86"/>
      <c r="I5" s="86"/>
      <c r="J5" s="86"/>
      <c r="K5" s="86"/>
      <c r="L5" s="86"/>
      <c r="M5" s="86"/>
      <c r="N5" s="86"/>
      <c r="O5" s="86"/>
      <c r="P5" s="86"/>
      <c r="Q5" s="86"/>
      <c r="R5" s="86"/>
      <c r="S5" s="86"/>
      <c r="T5" s="86"/>
      <c r="U5" s="87"/>
    </row>
    <row r="6" spans="1:34" ht="15.75" customHeight="1" thickBot="1" x14ac:dyDescent="0.25">
      <c r="B6" s="88" t="s">
        <v>155</v>
      </c>
      <c r="C6" s="89"/>
      <c r="D6" s="89"/>
      <c r="E6" s="89"/>
      <c r="F6" s="89"/>
      <c r="G6" s="89"/>
      <c r="H6" s="89"/>
      <c r="I6" s="89"/>
      <c r="J6" s="89"/>
      <c r="K6" s="89"/>
      <c r="L6" s="89"/>
      <c r="M6" s="89"/>
      <c r="N6" s="89"/>
      <c r="O6" s="89"/>
      <c r="P6" s="89"/>
      <c r="Q6" s="89"/>
      <c r="R6" s="89"/>
      <c r="S6" s="89"/>
      <c r="T6" s="89"/>
      <c r="U6" s="90"/>
    </row>
    <row r="7" spans="1:34" ht="15.75" customHeight="1" x14ac:dyDescent="0.2">
      <c r="B7" s="51" t="s">
        <v>156</v>
      </c>
      <c r="C7" s="52"/>
      <c r="D7" s="52"/>
      <c r="E7" s="52"/>
      <c r="F7" s="53"/>
      <c r="G7" s="53"/>
      <c r="H7" s="53"/>
      <c r="I7" s="53"/>
      <c r="J7" s="53"/>
      <c r="K7" s="53"/>
      <c r="L7" s="53"/>
      <c r="M7" s="53"/>
      <c r="N7" s="53"/>
      <c r="O7" s="53"/>
      <c r="P7" s="53"/>
      <c r="Q7" s="53"/>
      <c r="R7" s="53"/>
      <c r="S7" s="53"/>
      <c r="T7" s="53"/>
      <c r="U7" s="54"/>
    </row>
    <row r="8" spans="1:34" ht="15.75" customHeight="1" x14ac:dyDescent="0.2">
      <c r="B8" s="55" t="s">
        <v>157</v>
      </c>
      <c r="C8" s="56"/>
      <c r="D8" s="56"/>
      <c r="E8" s="56"/>
      <c r="F8" s="57"/>
      <c r="G8" s="57"/>
      <c r="H8" s="57"/>
      <c r="I8" s="57"/>
      <c r="J8" s="57"/>
      <c r="K8" s="57"/>
      <c r="L8" s="57"/>
      <c r="M8" s="57"/>
      <c r="N8" s="57"/>
      <c r="O8" s="57"/>
      <c r="P8" s="57"/>
      <c r="Q8" s="57"/>
      <c r="R8" s="57"/>
      <c r="S8" s="57"/>
      <c r="T8" s="57"/>
      <c r="U8" s="58"/>
    </row>
    <row r="9" spans="1:34" ht="15.75" customHeight="1" x14ac:dyDescent="0.2">
      <c r="B9" s="55"/>
      <c r="C9" s="59" t="s">
        <v>158</v>
      </c>
      <c r="D9" s="56"/>
      <c r="E9" s="56"/>
      <c r="F9" s="57"/>
      <c r="G9" s="57"/>
      <c r="H9" s="57"/>
      <c r="I9" s="57"/>
      <c r="J9" s="57"/>
      <c r="K9" s="57"/>
      <c r="L9" s="57"/>
      <c r="M9" s="57"/>
      <c r="N9" s="57"/>
      <c r="O9" s="57"/>
      <c r="P9" s="57"/>
      <c r="Q9" s="57"/>
      <c r="R9" s="57"/>
      <c r="S9" s="57"/>
      <c r="T9" s="57"/>
      <c r="U9" s="58"/>
    </row>
    <row r="10" spans="1:34" ht="15.75" customHeight="1" x14ac:dyDescent="0.2">
      <c r="B10" s="55"/>
      <c r="C10" s="56" t="s">
        <v>159</v>
      </c>
      <c r="D10" s="56"/>
      <c r="E10" s="56"/>
      <c r="F10" s="57"/>
      <c r="G10" s="57"/>
      <c r="H10" s="57"/>
      <c r="I10" s="57"/>
      <c r="J10" s="57"/>
      <c r="K10" s="57"/>
      <c r="L10" s="57"/>
      <c r="M10" s="57"/>
      <c r="N10" s="57"/>
      <c r="O10" s="57"/>
      <c r="P10" s="57"/>
      <c r="Q10" s="57"/>
      <c r="R10" s="57"/>
      <c r="S10" s="57"/>
      <c r="T10" s="57"/>
      <c r="U10" s="58"/>
    </row>
    <row r="11" spans="1:34" ht="15.75" customHeight="1" x14ac:dyDescent="0.2">
      <c r="B11" s="55"/>
      <c r="C11" s="56"/>
      <c r="D11" s="59" t="s">
        <v>160</v>
      </c>
      <c r="E11" s="56"/>
      <c r="F11" s="57"/>
      <c r="G11" s="57"/>
      <c r="H11" s="57"/>
      <c r="I11" s="57"/>
      <c r="J11" s="57"/>
      <c r="K11" s="57"/>
      <c r="L11" s="57"/>
      <c r="M11" s="57"/>
      <c r="N11" s="57"/>
      <c r="O11" s="57"/>
      <c r="P11" s="57"/>
      <c r="Q11" s="57"/>
      <c r="R11" s="57"/>
      <c r="S11" s="57"/>
      <c r="T11" s="57"/>
      <c r="U11" s="58"/>
    </row>
    <row r="12" spans="1:34" ht="15.75" customHeight="1" x14ac:dyDescent="0.2">
      <c r="B12" s="55"/>
      <c r="C12" s="56"/>
      <c r="D12" s="56" t="s">
        <v>161</v>
      </c>
      <c r="E12" s="56"/>
      <c r="F12" s="57"/>
      <c r="G12" s="57"/>
      <c r="H12" s="57"/>
      <c r="I12" s="57"/>
      <c r="J12" s="57"/>
      <c r="K12" s="57"/>
      <c r="L12" s="57"/>
      <c r="M12" s="57"/>
      <c r="N12" s="57"/>
      <c r="O12" s="57"/>
      <c r="P12" s="57"/>
      <c r="Q12" s="57"/>
      <c r="R12" s="57"/>
      <c r="S12" s="57"/>
      <c r="T12" s="57"/>
      <c r="U12" s="58"/>
    </row>
    <row r="13" spans="1:34" ht="15.75" customHeight="1" thickBot="1" x14ac:dyDescent="0.25">
      <c r="B13" s="68"/>
      <c r="C13" s="60"/>
      <c r="D13" s="60"/>
      <c r="E13" s="60"/>
      <c r="F13" s="61"/>
      <c r="G13" s="61"/>
      <c r="H13" s="61"/>
      <c r="I13" s="61"/>
      <c r="J13" s="61"/>
      <c r="K13" s="61"/>
      <c r="L13" s="61"/>
      <c r="M13" s="61"/>
      <c r="N13" s="61"/>
      <c r="O13" s="61"/>
      <c r="P13" s="61"/>
      <c r="Q13" s="61"/>
      <c r="R13" s="61"/>
      <c r="S13" s="61"/>
      <c r="T13" s="61"/>
      <c r="U13" s="62"/>
    </row>
    <row r="14" spans="1:34" ht="15.75" customHeight="1" x14ac:dyDescent="0.2">
      <c r="B14" s="82" t="s">
        <v>15</v>
      </c>
      <c r="C14" s="83"/>
      <c r="D14" s="83"/>
      <c r="E14" s="83"/>
      <c r="F14" s="83"/>
      <c r="G14" s="83"/>
      <c r="H14" s="83"/>
      <c r="I14" s="83"/>
      <c r="J14" s="83"/>
      <c r="K14" s="83"/>
      <c r="L14" s="83"/>
      <c r="M14" s="83"/>
      <c r="N14" s="83"/>
      <c r="O14" s="83"/>
      <c r="P14" s="83"/>
      <c r="Q14" s="83"/>
      <c r="R14" s="83"/>
      <c r="S14" s="83"/>
      <c r="T14" s="83"/>
      <c r="U14" s="84"/>
    </row>
    <row r="15" spans="1:34" ht="37.5" customHeight="1" thickBot="1" x14ac:dyDescent="0.25">
      <c r="B15" s="17" t="s">
        <v>16</v>
      </c>
      <c r="C15" s="91" t="s">
        <v>17</v>
      </c>
      <c r="D15" s="91"/>
      <c r="E15" s="91"/>
      <c r="F15" s="91"/>
      <c r="G15" s="91"/>
      <c r="H15" s="18"/>
      <c r="I15" s="18"/>
      <c r="J15" s="18" t="s">
        <v>18</v>
      </c>
      <c r="K15" s="91" t="s">
        <v>19</v>
      </c>
      <c r="L15" s="91"/>
      <c r="M15" s="91"/>
      <c r="N15" s="19"/>
      <c r="O15" s="20" t="s">
        <v>20</v>
      </c>
      <c r="P15" s="91" t="s">
        <v>21</v>
      </c>
      <c r="Q15" s="91"/>
      <c r="R15" s="21"/>
      <c r="S15" s="20" t="s">
        <v>22</v>
      </c>
      <c r="T15" s="91" t="s">
        <v>23</v>
      </c>
      <c r="U15" s="92"/>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25</v>
      </c>
      <c r="C17" s="96" t="s">
        <v>26</v>
      </c>
      <c r="D17" s="96"/>
      <c r="E17" s="96"/>
      <c r="F17" s="96"/>
      <c r="G17" s="96"/>
      <c r="H17" s="97"/>
      <c r="I17" s="102" t="s">
        <v>27</v>
      </c>
      <c r="J17" s="103"/>
      <c r="K17" s="103"/>
      <c r="L17" s="103"/>
      <c r="M17" s="103"/>
      <c r="N17" s="103"/>
      <c r="O17" s="103"/>
      <c r="P17" s="103"/>
      <c r="Q17" s="103"/>
      <c r="R17" s="103"/>
      <c r="S17" s="104"/>
      <c r="T17" s="105" t="s">
        <v>28</v>
      </c>
      <c r="U17" s="106"/>
    </row>
    <row r="18" spans="1:22" ht="19.5" customHeight="1" x14ac:dyDescent="0.2">
      <c r="B18" s="94"/>
      <c r="C18" s="98"/>
      <c r="D18" s="98"/>
      <c r="E18" s="98"/>
      <c r="F18" s="98"/>
      <c r="G18" s="98"/>
      <c r="H18" s="99"/>
      <c r="I18" s="107" t="s">
        <v>29</v>
      </c>
      <c r="J18" s="108"/>
      <c r="K18" s="108"/>
      <c r="L18" s="108" t="s">
        <v>30</v>
      </c>
      <c r="M18" s="108"/>
      <c r="N18" s="108"/>
      <c r="O18" s="108"/>
      <c r="P18" s="108" t="s">
        <v>31</v>
      </c>
      <c r="Q18" s="108" t="s">
        <v>32</v>
      </c>
      <c r="R18" s="111" t="s">
        <v>33</v>
      </c>
      <c r="S18" s="112"/>
      <c r="T18" s="108" t="s">
        <v>34</v>
      </c>
      <c r="U18" s="113" t="s">
        <v>35</v>
      </c>
    </row>
    <row r="19" spans="1:22" ht="26.25" customHeight="1" thickBot="1" x14ac:dyDescent="0.25">
      <c r="B19" s="95"/>
      <c r="C19" s="100"/>
      <c r="D19" s="100"/>
      <c r="E19" s="100"/>
      <c r="F19" s="100"/>
      <c r="G19" s="100"/>
      <c r="H19" s="101"/>
      <c r="I19" s="109"/>
      <c r="J19" s="110"/>
      <c r="K19" s="110"/>
      <c r="L19" s="110"/>
      <c r="M19" s="110"/>
      <c r="N19" s="110"/>
      <c r="O19" s="110"/>
      <c r="P19" s="110"/>
      <c r="Q19" s="110"/>
      <c r="R19" s="23" t="s">
        <v>36</v>
      </c>
      <c r="S19" s="24" t="s">
        <v>37</v>
      </c>
      <c r="T19" s="110"/>
      <c r="U19" s="114"/>
    </row>
    <row r="20" spans="1:22" ht="96.75" customHeight="1" thickTop="1" thickBot="1" x14ac:dyDescent="0.25">
      <c r="A20" s="25"/>
      <c r="B20" s="26" t="s">
        <v>38</v>
      </c>
      <c r="C20" s="115" t="s">
        <v>39</v>
      </c>
      <c r="D20" s="115"/>
      <c r="E20" s="115"/>
      <c r="F20" s="115"/>
      <c r="G20" s="115"/>
      <c r="H20" s="115"/>
      <c r="I20" s="115" t="s">
        <v>40</v>
      </c>
      <c r="J20" s="115"/>
      <c r="K20" s="115"/>
      <c r="L20" s="115" t="s">
        <v>41</v>
      </c>
      <c r="M20" s="115"/>
      <c r="N20" s="115"/>
      <c r="O20" s="115"/>
      <c r="P20" s="27" t="s">
        <v>42</v>
      </c>
      <c r="Q20" s="27" t="s">
        <v>43</v>
      </c>
      <c r="R20" s="27">
        <v>0.47</v>
      </c>
      <c r="S20" s="27" t="s">
        <v>44</v>
      </c>
      <c r="T20" s="27" t="s">
        <v>44</v>
      </c>
      <c r="U20" s="69" t="str">
        <f>IF(ISERR((S20-T20)*100/S20+100),"N/A",(S20-T20)*100/S20+100)</f>
        <v>N/A</v>
      </c>
    </row>
    <row r="21" spans="1:22" ht="96.75" customHeight="1" thickTop="1" thickBot="1" x14ac:dyDescent="0.25">
      <c r="A21" s="25"/>
      <c r="B21" s="26" t="s">
        <v>45</v>
      </c>
      <c r="C21" s="115" t="s">
        <v>46</v>
      </c>
      <c r="D21" s="115"/>
      <c r="E21" s="115"/>
      <c r="F21" s="115"/>
      <c r="G21" s="115"/>
      <c r="H21" s="115"/>
      <c r="I21" s="116" t="s">
        <v>47</v>
      </c>
      <c r="J21" s="115"/>
      <c r="K21" s="115"/>
      <c r="L21" s="115" t="s">
        <v>48</v>
      </c>
      <c r="M21" s="115"/>
      <c r="N21" s="115"/>
      <c r="O21" s="115"/>
      <c r="P21" s="27" t="s">
        <v>42</v>
      </c>
      <c r="Q21" s="27" t="s">
        <v>49</v>
      </c>
      <c r="R21" s="27">
        <v>0.01</v>
      </c>
      <c r="S21" s="27">
        <v>0.01</v>
      </c>
      <c r="T21" s="27">
        <v>0</v>
      </c>
      <c r="U21" s="69">
        <f>IF(ISERR((S21-T21)*100/S21+100),"N/A",(S21-T21)*100/S21+100)</f>
        <v>200</v>
      </c>
    </row>
    <row r="22" spans="1:22" ht="75" customHeight="1" thickTop="1" thickBot="1" x14ac:dyDescent="0.25">
      <c r="A22" s="25"/>
      <c r="B22" s="26" t="s">
        <v>50</v>
      </c>
      <c r="C22" s="115" t="s">
        <v>51</v>
      </c>
      <c r="D22" s="115"/>
      <c r="E22" s="115"/>
      <c r="F22" s="115"/>
      <c r="G22" s="115"/>
      <c r="H22" s="115"/>
      <c r="I22" s="115" t="s">
        <v>52</v>
      </c>
      <c r="J22" s="115"/>
      <c r="K22" s="115"/>
      <c r="L22" s="115" t="s">
        <v>53</v>
      </c>
      <c r="M22" s="115"/>
      <c r="N22" s="115"/>
      <c r="O22" s="115"/>
      <c r="P22" s="27" t="s">
        <v>54</v>
      </c>
      <c r="Q22" s="27" t="s">
        <v>55</v>
      </c>
      <c r="R22" s="27">
        <v>96.22</v>
      </c>
      <c r="S22" s="27">
        <v>48</v>
      </c>
      <c r="T22" s="27">
        <v>36.78</v>
      </c>
      <c r="U22" s="69">
        <f>IF(ISERR((S22-T22)*100/S22+100),"N/A",(S22-T22)*100/S22+100)</f>
        <v>123.375</v>
      </c>
    </row>
    <row r="23" spans="1:22" ht="75" customHeight="1" thickTop="1" x14ac:dyDescent="0.2">
      <c r="A23" s="25"/>
      <c r="B23" s="26" t="s">
        <v>56</v>
      </c>
      <c r="C23" s="115" t="s">
        <v>57</v>
      </c>
      <c r="D23" s="115"/>
      <c r="E23" s="115"/>
      <c r="F23" s="115"/>
      <c r="G23" s="115"/>
      <c r="H23" s="115"/>
      <c r="I23" s="115" t="s">
        <v>58</v>
      </c>
      <c r="J23" s="115"/>
      <c r="K23" s="115"/>
      <c r="L23" s="115" t="s">
        <v>59</v>
      </c>
      <c r="M23" s="115"/>
      <c r="N23" s="115"/>
      <c r="O23" s="115"/>
      <c r="P23" s="27" t="s">
        <v>60</v>
      </c>
      <c r="Q23" s="27" t="s">
        <v>55</v>
      </c>
      <c r="R23" s="27">
        <v>4.1500000000000004</v>
      </c>
      <c r="S23" s="27">
        <v>4.12</v>
      </c>
      <c r="T23" s="27">
        <v>7.47</v>
      </c>
      <c r="U23" s="69">
        <f>IF(ISERR((S23-T23)*100/S23+100),"N/A",(S23-T23)*100/S23+100)</f>
        <v>18.689320388349529</v>
      </c>
    </row>
    <row r="24" spans="1:22" ht="75" customHeight="1" thickBot="1" x14ac:dyDescent="0.25">
      <c r="A24" s="25"/>
      <c r="B24" s="28" t="s">
        <v>61</v>
      </c>
      <c r="C24" s="117" t="s">
        <v>62</v>
      </c>
      <c r="D24" s="117"/>
      <c r="E24" s="117"/>
      <c r="F24" s="117"/>
      <c r="G24" s="117"/>
      <c r="H24" s="117"/>
      <c r="I24" s="117" t="s">
        <v>63</v>
      </c>
      <c r="J24" s="117"/>
      <c r="K24" s="117"/>
      <c r="L24" s="117" t="s">
        <v>64</v>
      </c>
      <c r="M24" s="117"/>
      <c r="N24" s="117"/>
      <c r="O24" s="117"/>
      <c r="P24" s="29" t="s">
        <v>60</v>
      </c>
      <c r="Q24" s="29" t="s">
        <v>55</v>
      </c>
      <c r="R24" s="29">
        <v>0.75</v>
      </c>
      <c r="S24" s="29">
        <v>0.75</v>
      </c>
      <c r="T24" s="29">
        <v>0.82</v>
      </c>
      <c r="U24" s="30">
        <f>IF(ISERR(T24/S24*100),"N/A",T24/S24*100)</f>
        <v>109.33333333333333</v>
      </c>
    </row>
    <row r="25" spans="1:22" ht="22.5" customHeight="1" thickTop="1" thickBot="1" x14ac:dyDescent="0.25">
      <c r="B25" s="8" t="s">
        <v>65</v>
      </c>
      <c r="C25" s="9"/>
      <c r="D25" s="9"/>
      <c r="E25" s="9"/>
      <c r="F25" s="9"/>
      <c r="G25" s="9"/>
      <c r="H25" s="10"/>
      <c r="I25" s="10"/>
      <c r="J25" s="10"/>
      <c r="K25" s="10"/>
      <c r="L25" s="10"/>
      <c r="M25" s="10"/>
      <c r="N25" s="10"/>
      <c r="O25" s="10"/>
      <c r="P25" s="10"/>
      <c r="Q25" s="10"/>
      <c r="R25" s="10"/>
      <c r="S25" s="10"/>
      <c r="T25" s="10"/>
      <c r="U25" s="70"/>
      <c r="V25" s="31"/>
    </row>
    <row r="26" spans="1:22" ht="26.25" customHeight="1" thickTop="1" x14ac:dyDescent="0.2">
      <c r="B26" s="32"/>
      <c r="C26" s="33"/>
      <c r="D26" s="33"/>
      <c r="E26" s="33"/>
      <c r="F26" s="33"/>
      <c r="G26" s="33"/>
      <c r="H26" s="34"/>
      <c r="I26" s="34"/>
      <c r="J26" s="34"/>
      <c r="K26" s="34"/>
      <c r="L26" s="34"/>
      <c r="M26" s="34"/>
      <c r="N26" s="34"/>
      <c r="O26" s="34"/>
      <c r="P26" s="35"/>
      <c r="Q26" s="36"/>
      <c r="R26" s="37" t="s">
        <v>66</v>
      </c>
      <c r="S26" s="22" t="s">
        <v>67</v>
      </c>
      <c r="T26" s="37" t="s">
        <v>68</v>
      </c>
      <c r="U26" s="71" t="s">
        <v>69</v>
      </c>
    </row>
    <row r="27" spans="1:22" ht="26.25" customHeight="1" thickBot="1" x14ac:dyDescent="0.25">
      <c r="B27" s="38"/>
      <c r="C27" s="39"/>
      <c r="D27" s="39"/>
      <c r="E27" s="39"/>
      <c r="F27" s="39"/>
      <c r="G27" s="39"/>
      <c r="H27" s="40"/>
      <c r="I27" s="40"/>
      <c r="J27" s="40"/>
      <c r="K27" s="40"/>
      <c r="L27" s="40"/>
      <c r="M27" s="40"/>
      <c r="N27" s="40"/>
      <c r="O27" s="40"/>
      <c r="P27" s="41"/>
      <c r="Q27" s="42"/>
      <c r="R27" s="43" t="s">
        <v>70</v>
      </c>
      <c r="S27" s="42" t="s">
        <v>70</v>
      </c>
      <c r="T27" s="42" t="s">
        <v>70</v>
      </c>
      <c r="U27" s="72" t="s">
        <v>71</v>
      </c>
    </row>
    <row r="28" spans="1:22" ht="13.5" customHeight="1" thickBot="1" x14ac:dyDescent="0.25">
      <c r="B28" s="124" t="s">
        <v>72</v>
      </c>
      <c r="C28" s="125"/>
      <c r="D28" s="125"/>
      <c r="E28" s="44"/>
      <c r="F28" s="44"/>
      <c r="G28" s="44"/>
      <c r="H28" s="45"/>
      <c r="I28" s="45"/>
      <c r="J28" s="45"/>
      <c r="K28" s="45"/>
      <c r="L28" s="45"/>
      <c r="M28" s="45"/>
      <c r="N28" s="45"/>
      <c r="O28" s="45"/>
      <c r="P28" s="46"/>
      <c r="Q28" s="46"/>
      <c r="R28" s="47">
        <v>1452.9461530000001</v>
      </c>
      <c r="S28" s="47">
        <v>638.48821799999996</v>
      </c>
      <c r="T28" s="47">
        <v>592.65600099999995</v>
      </c>
      <c r="U28" s="73">
        <f>+IF(ISERR(T28/S28*100),"N/A",T28/S28*100)</f>
        <v>92.82175994671212</v>
      </c>
    </row>
    <row r="29" spans="1:22" ht="13.5" customHeight="1" thickBot="1" x14ac:dyDescent="0.25">
      <c r="B29" s="126" t="s">
        <v>73</v>
      </c>
      <c r="C29" s="127"/>
      <c r="D29" s="127"/>
      <c r="E29" s="48"/>
      <c r="F29" s="48"/>
      <c r="G29" s="48"/>
      <c r="H29" s="49"/>
      <c r="I29" s="49"/>
      <c r="J29" s="49"/>
      <c r="K29" s="49"/>
      <c r="L29" s="49"/>
      <c r="M29" s="49"/>
      <c r="N29" s="49"/>
      <c r="O29" s="49"/>
      <c r="P29" s="50"/>
      <c r="Q29" s="50"/>
      <c r="R29" s="47">
        <v>1448.7392400000001</v>
      </c>
      <c r="S29" s="47">
        <v>636.80753400000003</v>
      </c>
      <c r="T29" s="47">
        <v>592.65600099999995</v>
      </c>
      <c r="U29" s="73">
        <f>+IF(ISERR(T29/S29*100),"N/A",T29/S29*100)</f>
        <v>93.066738277628474</v>
      </c>
    </row>
    <row r="30" spans="1:22" ht="14.85" customHeight="1" thickTop="1" thickBot="1" x14ac:dyDescent="0.25">
      <c r="B30" s="8" t="s">
        <v>74</v>
      </c>
      <c r="C30" s="9"/>
      <c r="D30" s="9"/>
      <c r="E30" s="9"/>
      <c r="F30" s="9"/>
      <c r="G30" s="9"/>
      <c r="H30" s="10"/>
      <c r="I30" s="10"/>
      <c r="J30" s="10"/>
      <c r="K30" s="10"/>
      <c r="L30" s="10"/>
      <c r="M30" s="10"/>
      <c r="N30" s="10"/>
      <c r="O30" s="10"/>
      <c r="P30" s="10"/>
      <c r="Q30" s="10"/>
      <c r="R30" s="10"/>
      <c r="S30" s="10"/>
      <c r="T30" s="10"/>
      <c r="U30" s="11"/>
    </row>
    <row r="31" spans="1:22" ht="44.25" customHeight="1" thickTop="1" x14ac:dyDescent="0.2">
      <c r="B31" s="128" t="s">
        <v>75</v>
      </c>
      <c r="C31" s="129"/>
      <c r="D31" s="129"/>
      <c r="E31" s="129"/>
      <c r="F31" s="129"/>
      <c r="G31" s="129"/>
      <c r="H31" s="129"/>
      <c r="I31" s="129"/>
      <c r="J31" s="129"/>
      <c r="K31" s="129"/>
      <c r="L31" s="129"/>
      <c r="M31" s="129"/>
      <c r="N31" s="129"/>
      <c r="O31" s="129"/>
      <c r="P31" s="129"/>
      <c r="Q31" s="129"/>
      <c r="R31" s="129"/>
      <c r="S31" s="129"/>
      <c r="T31" s="129"/>
      <c r="U31" s="130"/>
    </row>
    <row r="32" spans="1:22" ht="64.5" customHeight="1" x14ac:dyDescent="0.2">
      <c r="B32" s="118" t="s">
        <v>76</v>
      </c>
      <c r="C32" s="119"/>
      <c r="D32" s="119"/>
      <c r="E32" s="119"/>
      <c r="F32" s="119"/>
      <c r="G32" s="119"/>
      <c r="H32" s="119"/>
      <c r="I32" s="119"/>
      <c r="J32" s="119"/>
      <c r="K32" s="119"/>
      <c r="L32" s="119"/>
      <c r="M32" s="119"/>
      <c r="N32" s="119"/>
      <c r="O32" s="119"/>
      <c r="P32" s="119"/>
      <c r="Q32" s="119"/>
      <c r="R32" s="119"/>
      <c r="S32" s="119"/>
      <c r="T32" s="119"/>
      <c r="U32" s="120"/>
    </row>
    <row r="33" spans="2:21" ht="80.25" customHeight="1" x14ac:dyDescent="0.2">
      <c r="B33" s="118" t="s">
        <v>77</v>
      </c>
      <c r="C33" s="119"/>
      <c r="D33" s="119"/>
      <c r="E33" s="119"/>
      <c r="F33" s="119"/>
      <c r="G33" s="119"/>
      <c r="H33" s="119"/>
      <c r="I33" s="119"/>
      <c r="J33" s="119"/>
      <c r="K33" s="119"/>
      <c r="L33" s="119"/>
      <c r="M33" s="119"/>
      <c r="N33" s="119"/>
      <c r="O33" s="119"/>
      <c r="P33" s="119"/>
      <c r="Q33" s="119"/>
      <c r="R33" s="119"/>
      <c r="S33" s="119"/>
      <c r="T33" s="119"/>
      <c r="U33" s="120"/>
    </row>
    <row r="34" spans="2:21" ht="66.75" customHeight="1" x14ac:dyDescent="0.2">
      <c r="B34" s="118" t="s">
        <v>78</v>
      </c>
      <c r="C34" s="119"/>
      <c r="D34" s="119"/>
      <c r="E34" s="119"/>
      <c r="F34" s="119"/>
      <c r="G34" s="119"/>
      <c r="H34" s="119"/>
      <c r="I34" s="119"/>
      <c r="J34" s="119"/>
      <c r="K34" s="119"/>
      <c r="L34" s="119"/>
      <c r="M34" s="119"/>
      <c r="N34" s="119"/>
      <c r="O34" s="119"/>
      <c r="P34" s="119"/>
      <c r="Q34" s="119"/>
      <c r="R34" s="119"/>
      <c r="S34" s="119"/>
      <c r="T34" s="119"/>
      <c r="U34" s="120"/>
    </row>
    <row r="35" spans="2:21" ht="68.25" customHeight="1" thickBot="1" x14ac:dyDescent="0.25">
      <c r="B35" s="121" t="s">
        <v>79</v>
      </c>
      <c r="C35" s="122"/>
      <c r="D35" s="122"/>
      <c r="E35" s="122"/>
      <c r="F35" s="122"/>
      <c r="G35" s="122"/>
      <c r="H35" s="122"/>
      <c r="I35" s="122"/>
      <c r="J35" s="122"/>
      <c r="K35" s="122"/>
      <c r="L35" s="122"/>
      <c r="M35" s="122"/>
      <c r="N35" s="122"/>
      <c r="O35" s="122"/>
      <c r="P35" s="122"/>
      <c r="Q35" s="122"/>
      <c r="R35" s="122"/>
      <c r="S35" s="122"/>
      <c r="T35" s="122"/>
      <c r="U35" s="123"/>
    </row>
  </sheetData>
  <mergeCells count="45">
    <mergeCell ref="B34:U34"/>
    <mergeCell ref="B35:U35"/>
    <mergeCell ref="B28:D28"/>
    <mergeCell ref="B29:D29"/>
    <mergeCell ref="B31:U31"/>
    <mergeCell ref="B32:U32"/>
    <mergeCell ref="B33:U33"/>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60" fitToHeight="10" orientation="landscape" r:id="rId1"/>
  <headerFooter>
    <oddFooter>&amp;R&amp;P de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43"/>
  <sheetViews>
    <sheetView view="pageBreakPreview" topLeftCell="O28" zoomScale="80" zoomScaleNormal="80" zoomScaleSheetLayoutView="80" workbookViewId="0">
      <selection activeCell="V38" sqref="V38"/>
    </sheetView>
  </sheetViews>
  <sheetFormatPr baseColWidth="10" defaultColWidth="10" defaultRowHeight="12.75" x14ac:dyDescent="0.2"/>
  <cols>
    <col min="1" max="1" width="3.5" style="1" customWidth="1"/>
    <col min="2" max="2" width="14.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63" customHeight="1" thickTop="1" thickBot="1" x14ac:dyDescent="0.25">
      <c r="B4" s="12" t="s">
        <v>7</v>
      </c>
      <c r="C4" s="13" t="s">
        <v>80</v>
      </c>
      <c r="D4" s="131" t="s">
        <v>81</v>
      </c>
      <c r="E4" s="131"/>
      <c r="F4" s="131"/>
      <c r="G4" s="131"/>
      <c r="H4" s="131"/>
      <c r="I4" s="14"/>
      <c r="J4" s="15" t="s">
        <v>10</v>
      </c>
      <c r="K4" s="16" t="s">
        <v>11</v>
      </c>
      <c r="L4" s="132" t="s">
        <v>2</v>
      </c>
      <c r="M4" s="132"/>
      <c r="N4" s="132"/>
      <c r="O4" s="132"/>
      <c r="P4" s="15" t="s">
        <v>12</v>
      </c>
      <c r="Q4" s="132" t="s">
        <v>13</v>
      </c>
      <c r="R4" s="132"/>
      <c r="S4" s="15" t="s">
        <v>14</v>
      </c>
      <c r="T4" s="132"/>
      <c r="U4" s="133"/>
    </row>
    <row r="5" spans="1:34" ht="15.75" customHeight="1" thickBot="1" x14ac:dyDescent="0.25">
      <c r="B5" s="134" t="s">
        <v>154</v>
      </c>
      <c r="C5" s="86"/>
      <c r="D5" s="86"/>
      <c r="E5" s="86"/>
      <c r="F5" s="86"/>
      <c r="G5" s="86"/>
      <c r="H5" s="86"/>
      <c r="I5" s="86"/>
      <c r="J5" s="86"/>
      <c r="K5" s="86"/>
      <c r="L5" s="86"/>
      <c r="M5" s="86"/>
      <c r="N5" s="86"/>
      <c r="O5" s="86"/>
      <c r="P5" s="86"/>
      <c r="Q5" s="86"/>
      <c r="R5" s="86"/>
      <c r="S5" s="86"/>
      <c r="T5" s="86"/>
      <c r="U5" s="87"/>
    </row>
    <row r="6" spans="1:34" ht="15.75" customHeight="1" thickBot="1" x14ac:dyDescent="0.25">
      <c r="B6" s="135" t="s">
        <v>155</v>
      </c>
      <c r="C6" s="89"/>
      <c r="D6" s="89"/>
      <c r="E6" s="89"/>
      <c r="F6" s="89"/>
      <c r="G6" s="89"/>
      <c r="H6" s="89"/>
      <c r="I6" s="89"/>
      <c r="J6" s="89"/>
      <c r="K6" s="89"/>
      <c r="L6" s="89"/>
      <c r="M6" s="89"/>
      <c r="N6" s="89"/>
      <c r="O6" s="89"/>
      <c r="P6" s="89"/>
      <c r="Q6" s="89"/>
      <c r="R6" s="89"/>
      <c r="S6" s="89"/>
      <c r="T6" s="89"/>
      <c r="U6" s="90"/>
    </row>
    <row r="7" spans="1:34" ht="15.75" customHeight="1" x14ac:dyDescent="0.2">
      <c r="B7" s="51" t="s">
        <v>156</v>
      </c>
      <c r="C7" s="52"/>
      <c r="D7" s="52"/>
      <c r="E7" s="52"/>
      <c r="F7" s="53"/>
      <c r="G7" s="53"/>
      <c r="H7" s="53"/>
      <c r="I7" s="53"/>
      <c r="J7" s="53"/>
      <c r="K7" s="53"/>
      <c r="L7" s="53"/>
      <c r="M7" s="53"/>
      <c r="N7" s="53"/>
      <c r="O7" s="53"/>
      <c r="P7" s="53"/>
      <c r="Q7" s="53"/>
      <c r="R7" s="53"/>
      <c r="S7" s="53"/>
      <c r="T7" s="53"/>
      <c r="U7" s="54"/>
    </row>
    <row r="8" spans="1:34" ht="15.75" customHeight="1" x14ac:dyDescent="0.2">
      <c r="B8" s="55" t="s">
        <v>162</v>
      </c>
      <c r="C8" s="56"/>
      <c r="D8" s="56"/>
      <c r="E8" s="56"/>
      <c r="F8" s="57"/>
      <c r="G8" s="57"/>
      <c r="H8" s="57"/>
      <c r="I8" s="57"/>
      <c r="J8" s="57"/>
      <c r="K8" s="57"/>
      <c r="L8" s="57"/>
      <c r="M8" s="57"/>
      <c r="N8" s="57"/>
      <c r="O8" s="57"/>
      <c r="P8" s="57"/>
      <c r="Q8" s="57"/>
      <c r="R8" s="57"/>
      <c r="S8" s="57"/>
      <c r="T8" s="57"/>
      <c r="U8" s="58"/>
    </row>
    <row r="9" spans="1:34" ht="15.75" customHeight="1" x14ac:dyDescent="0.2">
      <c r="B9" s="55"/>
      <c r="C9" s="59" t="s">
        <v>158</v>
      </c>
      <c r="D9" s="56"/>
      <c r="E9" s="56"/>
      <c r="F9" s="57"/>
      <c r="G9" s="57"/>
      <c r="H9" s="57"/>
      <c r="I9" s="57"/>
      <c r="J9" s="57"/>
      <c r="K9" s="57"/>
      <c r="L9" s="57"/>
      <c r="M9" s="57"/>
      <c r="N9" s="57"/>
      <c r="O9" s="57"/>
      <c r="P9" s="57"/>
      <c r="Q9" s="57"/>
      <c r="R9" s="57"/>
      <c r="S9" s="57"/>
      <c r="T9" s="57"/>
      <c r="U9" s="58"/>
    </row>
    <row r="10" spans="1:34" ht="15.75" customHeight="1" x14ac:dyDescent="0.2">
      <c r="B10" s="55"/>
      <c r="C10" s="56" t="s">
        <v>163</v>
      </c>
      <c r="D10" s="56"/>
      <c r="E10" s="56"/>
      <c r="F10" s="57"/>
      <c r="G10" s="57"/>
      <c r="H10" s="57"/>
      <c r="I10" s="57"/>
      <c r="J10" s="57"/>
      <c r="K10" s="57"/>
      <c r="L10" s="57"/>
      <c r="M10" s="57"/>
      <c r="N10" s="57"/>
      <c r="O10" s="57"/>
      <c r="P10" s="57"/>
      <c r="Q10" s="57"/>
      <c r="R10" s="57"/>
      <c r="S10" s="57"/>
      <c r="T10" s="57"/>
      <c r="U10" s="58"/>
    </row>
    <row r="11" spans="1:34" ht="15.75" customHeight="1" x14ac:dyDescent="0.2">
      <c r="B11" s="55"/>
      <c r="C11" s="56"/>
      <c r="D11" s="59" t="s">
        <v>160</v>
      </c>
      <c r="E11" s="56"/>
      <c r="F11" s="57"/>
      <c r="G11" s="57"/>
      <c r="H11" s="57"/>
      <c r="I11" s="57"/>
      <c r="J11" s="57"/>
      <c r="K11" s="57"/>
      <c r="L11" s="57"/>
      <c r="M11" s="57"/>
      <c r="N11" s="57"/>
      <c r="O11" s="57"/>
      <c r="P11" s="57"/>
      <c r="Q11" s="57"/>
      <c r="R11" s="57"/>
      <c r="S11" s="57"/>
      <c r="T11" s="57"/>
      <c r="U11" s="58"/>
    </row>
    <row r="12" spans="1:34" ht="15.75" customHeight="1" x14ac:dyDescent="0.2">
      <c r="B12" s="55"/>
      <c r="C12" s="56"/>
      <c r="D12" s="56" t="s">
        <v>164</v>
      </c>
      <c r="E12" s="56"/>
      <c r="F12" s="57"/>
      <c r="G12" s="57"/>
      <c r="H12" s="57"/>
      <c r="I12" s="57"/>
      <c r="J12" s="57"/>
      <c r="K12" s="57"/>
      <c r="L12" s="57"/>
      <c r="M12" s="57"/>
      <c r="N12" s="57"/>
      <c r="O12" s="57"/>
      <c r="P12" s="57"/>
      <c r="Q12" s="57"/>
      <c r="R12" s="57"/>
      <c r="S12" s="57"/>
      <c r="T12" s="57"/>
      <c r="U12" s="58"/>
    </row>
    <row r="13" spans="1:34" ht="15.75" customHeight="1" thickBot="1" x14ac:dyDescent="0.25">
      <c r="B13" s="60"/>
      <c r="C13" s="60"/>
      <c r="D13" s="60"/>
      <c r="E13" s="60"/>
      <c r="F13" s="61"/>
      <c r="G13" s="61"/>
      <c r="H13" s="61"/>
      <c r="I13" s="61"/>
      <c r="J13" s="61"/>
      <c r="K13" s="61"/>
      <c r="L13" s="61"/>
      <c r="M13" s="61"/>
      <c r="N13" s="61"/>
      <c r="O13" s="61"/>
      <c r="P13" s="61"/>
      <c r="Q13" s="61"/>
      <c r="R13" s="61"/>
      <c r="S13" s="61"/>
      <c r="T13" s="61"/>
      <c r="U13" s="62"/>
    </row>
    <row r="14" spans="1:34" ht="15.75" customHeight="1" x14ac:dyDescent="0.2">
      <c r="B14" s="82" t="s">
        <v>15</v>
      </c>
      <c r="C14" s="83"/>
      <c r="D14" s="83"/>
      <c r="E14" s="83"/>
      <c r="F14" s="83"/>
      <c r="G14" s="83"/>
      <c r="H14" s="83"/>
      <c r="I14" s="83"/>
      <c r="J14" s="83"/>
      <c r="K14" s="83"/>
      <c r="L14" s="83"/>
      <c r="M14" s="83"/>
      <c r="N14" s="83"/>
      <c r="O14" s="83"/>
      <c r="P14" s="83"/>
      <c r="Q14" s="83"/>
      <c r="R14" s="83"/>
      <c r="S14" s="83"/>
      <c r="T14" s="83"/>
      <c r="U14" s="84"/>
    </row>
    <row r="15" spans="1:34" ht="37.5" customHeight="1" thickBot="1" x14ac:dyDescent="0.25">
      <c r="B15" s="17" t="s">
        <v>16</v>
      </c>
      <c r="C15" s="91" t="s">
        <v>17</v>
      </c>
      <c r="D15" s="91"/>
      <c r="E15" s="91"/>
      <c r="F15" s="91"/>
      <c r="G15" s="91"/>
      <c r="H15" s="18"/>
      <c r="I15" s="18"/>
      <c r="J15" s="18" t="s">
        <v>18</v>
      </c>
      <c r="K15" s="91" t="s">
        <v>19</v>
      </c>
      <c r="L15" s="91"/>
      <c r="M15" s="91"/>
      <c r="N15" s="19"/>
      <c r="O15" s="20" t="s">
        <v>20</v>
      </c>
      <c r="P15" s="91" t="s">
        <v>21</v>
      </c>
      <c r="Q15" s="91"/>
      <c r="R15" s="21"/>
      <c r="S15" s="20" t="s">
        <v>22</v>
      </c>
      <c r="T15" s="91" t="s">
        <v>82</v>
      </c>
      <c r="U15" s="92"/>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25</v>
      </c>
      <c r="C17" s="96" t="s">
        <v>26</v>
      </c>
      <c r="D17" s="96"/>
      <c r="E17" s="96"/>
      <c r="F17" s="96"/>
      <c r="G17" s="96"/>
      <c r="H17" s="97"/>
      <c r="I17" s="102" t="s">
        <v>27</v>
      </c>
      <c r="J17" s="103"/>
      <c r="K17" s="103"/>
      <c r="L17" s="103"/>
      <c r="M17" s="103"/>
      <c r="N17" s="103"/>
      <c r="O17" s="103"/>
      <c r="P17" s="103"/>
      <c r="Q17" s="103"/>
      <c r="R17" s="103"/>
      <c r="S17" s="104"/>
      <c r="T17" s="105" t="s">
        <v>28</v>
      </c>
      <c r="U17" s="106"/>
    </row>
    <row r="18" spans="1:22" ht="19.5" customHeight="1" x14ac:dyDescent="0.2">
      <c r="B18" s="94"/>
      <c r="C18" s="98"/>
      <c r="D18" s="98"/>
      <c r="E18" s="98"/>
      <c r="F18" s="98"/>
      <c r="G18" s="98"/>
      <c r="H18" s="99"/>
      <c r="I18" s="107" t="s">
        <v>29</v>
      </c>
      <c r="J18" s="108"/>
      <c r="K18" s="108"/>
      <c r="L18" s="108" t="s">
        <v>30</v>
      </c>
      <c r="M18" s="108"/>
      <c r="N18" s="108"/>
      <c r="O18" s="108"/>
      <c r="P18" s="108" t="s">
        <v>31</v>
      </c>
      <c r="Q18" s="108" t="s">
        <v>32</v>
      </c>
      <c r="R18" s="111" t="s">
        <v>33</v>
      </c>
      <c r="S18" s="112"/>
      <c r="T18" s="108" t="s">
        <v>34</v>
      </c>
      <c r="U18" s="113" t="s">
        <v>35</v>
      </c>
    </row>
    <row r="19" spans="1:22" ht="26.25" customHeight="1" thickBot="1" x14ac:dyDescent="0.25">
      <c r="B19" s="95"/>
      <c r="C19" s="100"/>
      <c r="D19" s="100"/>
      <c r="E19" s="100"/>
      <c r="F19" s="100"/>
      <c r="G19" s="100"/>
      <c r="H19" s="101"/>
      <c r="I19" s="109"/>
      <c r="J19" s="110"/>
      <c r="K19" s="110"/>
      <c r="L19" s="110"/>
      <c r="M19" s="110"/>
      <c r="N19" s="110"/>
      <c r="O19" s="110"/>
      <c r="P19" s="110"/>
      <c r="Q19" s="110"/>
      <c r="R19" s="23" t="s">
        <v>36</v>
      </c>
      <c r="S19" s="24" t="s">
        <v>37</v>
      </c>
      <c r="T19" s="110"/>
      <c r="U19" s="114"/>
    </row>
    <row r="20" spans="1:22" ht="117" customHeight="1" thickTop="1" x14ac:dyDescent="0.2">
      <c r="A20" s="25"/>
      <c r="B20" s="26" t="s">
        <v>38</v>
      </c>
      <c r="C20" s="115" t="s">
        <v>83</v>
      </c>
      <c r="D20" s="115"/>
      <c r="E20" s="115"/>
      <c r="F20" s="115"/>
      <c r="G20" s="115"/>
      <c r="H20" s="115"/>
      <c r="I20" s="115" t="s">
        <v>84</v>
      </c>
      <c r="J20" s="115"/>
      <c r="K20" s="115"/>
      <c r="L20" s="115" t="s">
        <v>85</v>
      </c>
      <c r="M20" s="115"/>
      <c r="N20" s="115"/>
      <c r="O20" s="115"/>
      <c r="P20" s="27" t="s">
        <v>42</v>
      </c>
      <c r="Q20" s="27" t="s">
        <v>43</v>
      </c>
      <c r="R20" s="27" t="s">
        <v>44</v>
      </c>
      <c r="S20" s="27" t="s">
        <v>44</v>
      </c>
      <c r="T20" s="27" t="s">
        <v>44</v>
      </c>
      <c r="U20" s="69" t="str">
        <f t="shared" ref="U20:U29" si="0">IF(ISERR(T20/S20*100),"N/A",T20/S20*100)</f>
        <v>N/A</v>
      </c>
    </row>
    <row r="21" spans="1:22" ht="75" customHeight="1" thickBot="1" x14ac:dyDescent="0.25">
      <c r="A21" s="25"/>
      <c r="B21" s="28" t="s">
        <v>61</v>
      </c>
      <c r="C21" s="117" t="s">
        <v>61</v>
      </c>
      <c r="D21" s="117"/>
      <c r="E21" s="117"/>
      <c r="F21" s="117"/>
      <c r="G21" s="117"/>
      <c r="H21" s="117"/>
      <c r="I21" s="117" t="s">
        <v>86</v>
      </c>
      <c r="J21" s="117"/>
      <c r="K21" s="117"/>
      <c r="L21" s="117" t="s">
        <v>85</v>
      </c>
      <c r="M21" s="117"/>
      <c r="N21" s="117"/>
      <c r="O21" s="117"/>
      <c r="P21" s="29" t="s">
        <v>42</v>
      </c>
      <c r="Q21" s="29" t="s">
        <v>43</v>
      </c>
      <c r="R21" s="29">
        <v>90</v>
      </c>
      <c r="S21" s="29" t="s">
        <v>44</v>
      </c>
      <c r="T21" s="29" t="s">
        <v>44</v>
      </c>
      <c r="U21" s="30" t="str">
        <f t="shared" si="0"/>
        <v>N/A</v>
      </c>
    </row>
    <row r="22" spans="1:22" ht="75" customHeight="1" thickTop="1" thickBot="1" x14ac:dyDescent="0.25">
      <c r="A22" s="25"/>
      <c r="B22" s="26" t="s">
        <v>45</v>
      </c>
      <c r="C22" s="115" t="s">
        <v>87</v>
      </c>
      <c r="D22" s="115"/>
      <c r="E22" s="115"/>
      <c r="F22" s="115"/>
      <c r="G22" s="115"/>
      <c r="H22" s="115"/>
      <c r="I22" s="115" t="s">
        <v>88</v>
      </c>
      <c r="J22" s="115"/>
      <c r="K22" s="115"/>
      <c r="L22" s="115" t="s">
        <v>89</v>
      </c>
      <c r="M22" s="115"/>
      <c r="N22" s="115"/>
      <c r="O22" s="115"/>
      <c r="P22" s="27" t="s">
        <v>42</v>
      </c>
      <c r="Q22" s="27" t="s">
        <v>90</v>
      </c>
      <c r="R22" s="27">
        <v>53</v>
      </c>
      <c r="S22" s="27" t="s">
        <v>44</v>
      </c>
      <c r="T22" s="27" t="s">
        <v>44</v>
      </c>
      <c r="U22" s="69" t="str">
        <f t="shared" si="0"/>
        <v>N/A</v>
      </c>
    </row>
    <row r="23" spans="1:22" ht="75" customHeight="1" thickTop="1" x14ac:dyDescent="0.2">
      <c r="A23" s="25"/>
      <c r="B23" s="26" t="s">
        <v>50</v>
      </c>
      <c r="C23" s="115" t="s">
        <v>91</v>
      </c>
      <c r="D23" s="115"/>
      <c r="E23" s="115"/>
      <c r="F23" s="115"/>
      <c r="G23" s="115"/>
      <c r="H23" s="115"/>
      <c r="I23" s="115" t="s">
        <v>92</v>
      </c>
      <c r="J23" s="115"/>
      <c r="K23" s="115"/>
      <c r="L23" s="115" t="s">
        <v>93</v>
      </c>
      <c r="M23" s="115"/>
      <c r="N23" s="115"/>
      <c r="O23" s="115"/>
      <c r="P23" s="27" t="s">
        <v>42</v>
      </c>
      <c r="Q23" s="27" t="s">
        <v>94</v>
      </c>
      <c r="R23" s="27">
        <v>100</v>
      </c>
      <c r="S23" s="27">
        <v>15.6</v>
      </c>
      <c r="T23" s="27">
        <v>14.37</v>
      </c>
      <c r="U23" s="69">
        <f t="shared" si="0"/>
        <v>92.115384615384613</v>
      </c>
    </row>
    <row r="24" spans="1:22" ht="75" customHeight="1" x14ac:dyDescent="0.2">
      <c r="A24" s="25"/>
      <c r="B24" s="28" t="s">
        <v>61</v>
      </c>
      <c r="C24" s="117" t="s">
        <v>95</v>
      </c>
      <c r="D24" s="117"/>
      <c r="E24" s="117"/>
      <c r="F24" s="117"/>
      <c r="G24" s="117"/>
      <c r="H24" s="117"/>
      <c r="I24" s="117" t="s">
        <v>96</v>
      </c>
      <c r="J24" s="117"/>
      <c r="K24" s="117"/>
      <c r="L24" s="117" t="s">
        <v>97</v>
      </c>
      <c r="M24" s="117"/>
      <c r="N24" s="117"/>
      <c r="O24" s="117"/>
      <c r="P24" s="29" t="s">
        <v>42</v>
      </c>
      <c r="Q24" s="29" t="s">
        <v>98</v>
      </c>
      <c r="R24" s="29">
        <v>94.29</v>
      </c>
      <c r="S24" s="29">
        <v>28.57</v>
      </c>
      <c r="T24" s="29">
        <v>0</v>
      </c>
      <c r="U24" s="30">
        <f t="shared" si="0"/>
        <v>0</v>
      </c>
    </row>
    <row r="25" spans="1:22" ht="75" customHeight="1" thickBot="1" x14ac:dyDescent="0.25">
      <c r="A25" s="25"/>
      <c r="B25" s="28" t="s">
        <v>61</v>
      </c>
      <c r="C25" s="117" t="s">
        <v>99</v>
      </c>
      <c r="D25" s="117"/>
      <c r="E25" s="117"/>
      <c r="F25" s="117"/>
      <c r="G25" s="117"/>
      <c r="H25" s="117"/>
      <c r="I25" s="117" t="s">
        <v>100</v>
      </c>
      <c r="J25" s="117"/>
      <c r="K25" s="117"/>
      <c r="L25" s="117" t="s">
        <v>101</v>
      </c>
      <c r="M25" s="117"/>
      <c r="N25" s="117"/>
      <c r="O25" s="117"/>
      <c r="P25" s="29" t="s">
        <v>42</v>
      </c>
      <c r="Q25" s="29" t="s">
        <v>98</v>
      </c>
      <c r="R25" s="29">
        <v>56.36</v>
      </c>
      <c r="S25" s="29">
        <v>18.18</v>
      </c>
      <c r="T25" s="29">
        <v>18.18</v>
      </c>
      <c r="U25" s="30">
        <f t="shared" si="0"/>
        <v>100</v>
      </c>
    </row>
    <row r="26" spans="1:22" ht="75" customHeight="1" thickTop="1" x14ac:dyDescent="0.2">
      <c r="A26" s="25"/>
      <c r="B26" s="26" t="s">
        <v>56</v>
      </c>
      <c r="C26" s="115" t="s">
        <v>102</v>
      </c>
      <c r="D26" s="115"/>
      <c r="E26" s="115"/>
      <c r="F26" s="115"/>
      <c r="G26" s="115"/>
      <c r="H26" s="115"/>
      <c r="I26" s="115" t="s">
        <v>103</v>
      </c>
      <c r="J26" s="115"/>
      <c r="K26" s="115"/>
      <c r="L26" s="115" t="s">
        <v>104</v>
      </c>
      <c r="M26" s="115"/>
      <c r="N26" s="115"/>
      <c r="O26" s="115"/>
      <c r="P26" s="27" t="s">
        <v>42</v>
      </c>
      <c r="Q26" s="27" t="s">
        <v>105</v>
      </c>
      <c r="R26" s="27">
        <v>88.13</v>
      </c>
      <c r="S26" s="27">
        <v>13.75</v>
      </c>
      <c r="T26" s="27">
        <v>14.37</v>
      </c>
      <c r="U26" s="69">
        <f t="shared" si="0"/>
        <v>104.5090909090909</v>
      </c>
    </row>
    <row r="27" spans="1:22" ht="75" customHeight="1" x14ac:dyDescent="0.2">
      <c r="A27" s="25"/>
      <c r="B27" s="28" t="s">
        <v>61</v>
      </c>
      <c r="C27" s="117" t="s">
        <v>106</v>
      </c>
      <c r="D27" s="117"/>
      <c r="E27" s="117"/>
      <c r="F27" s="117"/>
      <c r="G27" s="117"/>
      <c r="H27" s="117"/>
      <c r="I27" s="117" t="s">
        <v>107</v>
      </c>
      <c r="J27" s="117"/>
      <c r="K27" s="117"/>
      <c r="L27" s="117" t="s">
        <v>108</v>
      </c>
      <c r="M27" s="117"/>
      <c r="N27" s="117"/>
      <c r="O27" s="117"/>
      <c r="P27" s="29" t="s">
        <v>42</v>
      </c>
      <c r="Q27" s="29" t="s">
        <v>109</v>
      </c>
      <c r="R27" s="29">
        <v>60</v>
      </c>
      <c r="S27" s="29">
        <v>20</v>
      </c>
      <c r="T27" s="29">
        <v>25.6</v>
      </c>
      <c r="U27" s="30">
        <f t="shared" si="0"/>
        <v>128</v>
      </c>
    </row>
    <row r="28" spans="1:22" ht="75" customHeight="1" x14ac:dyDescent="0.2">
      <c r="A28" s="25"/>
      <c r="B28" s="28" t="s">
        <v>61</v>
      </c>
      <c r="C28" s="117" t="s">
        <v>110</v>
      </c>
      <c r="D28" s="117"/>
      <c r="E28" s="117"/>
      <c r="F28" s="117"/>
      <c r="G28" s="117"/>
      <c r="H28" s="117"/>
      <c r="I28" s="117" t="s">
        <v>111</v>
      </c>
      <c r="J28" s="117"/>
      <c r="K28" s="117"/>
      <c r="L28" s="117" t="s">
        <v>112</v>
      </c>
      <c r="M28" s="117"/>
      <c r="N28" s="117"/>
      <c r="O28" s="117"/>
      <c r="P28" s="29" t="s">
        <v>42</v>
      </c>
      <c r="Q28" s="29" t="s">
        <v>98</v>
      </c>
      <c r="R28" s="29">
        <v>94.29</v>
      </c>
      <c r="S28" s="29">
        <v>28.57</v>
      </c>
      <c r="T28" s="29">
        <v>0</v>
      </c>
      <c r="U28" s="30">
        <f t="shared" si="0"/>
        <v>0</v>
      </c>
    </row>
    <row r="29" spans="1:22" ht="75" customHeight="1" thickBot="1" x14ac:dyDescent="0.25">
      <c r="A29" s="25"/>
      <c r="B29" s="28" t="s">
        <v>61</v>
      </c>
      <c r="C29" s="117" t="s">
        <v>113</v>
      </c>
      <c r="D29" s="117"/>
      <c r="E29" s="117"/>
      <c r="F29" s="117"/>
      <c r="G29" s="117"/>
      <c r="H29" s="117"/>
      <c r="I29" s="117" t="s">
        <v>114</v>
      </c>
      <c r="J29" s="117"/>
      <c r="K29" s="117"/>
      <c r="L29" s="117" t="s">
        <v>115</v>
      </c>
      <c r="M29" s="117"/>
      <c r="N29" s="117"/>
      <c r="O29" s="117"/>
      <c r="P29" s="29" t="s">
        <v>42</v>
      </c>
      <c r="Q29" s="29" t="s">
        <v>109</v>
      </c>
      <c r="R29" s="29">
        <v>92</v>
      </c>
      <c r="S29" s="29">
        <v>30</v>
      </c>
      <c r="T29" s="29">
        <v>47</v>
      </c>
      <c r="U29" s="30">
        <f t="shared" si="0"/>
        <v>156.66666666666666</v>
      </c>
    </row>
    <row r="30" spans="1:22" ht="22.5" customHeight="1" thickTop="1" thickBot="1" x14ac:dyDescent="0.25">
      <c r="B30" s="8" t="s">
        <v>65</v>
      </c>
      <c r="C30" s="9"/>
      <c r="D30" s="9"/>
      <c r="E30" s="9"/>
      <c r="F30" s="9"/>
      <c r="G30" s="9"/>
      <c r="H30" s="10"/>
      <c r="I30" s="10"/>
      <c r="J30" s="10"/>
      <c r="K30" s="10"/>
      <c r="L30" s="10"/>
      <c r="M30" s="10"/>
      <c r="N30" s="10"/>
      <c r="O30" s="10"/>
      <c r="P30" s="10"/>
      <c r="Q30" s="10"/>
      <c r="R30" s="10"/>
      <c r="S30" s="10"/>
      <c r="T30" s="10"/>
      <c r="U30" s="11"/>
      <c r="V30" s="31"/>
    </row>
    <row r="31" spans="1:22" ht="26.25" customHeight="1" thickTop="1" x14ac:dyDescent="0.2">
      <c r="B31" s="32"/>
      <c r="C31" s="33"/>
      <c r="D31" s="33"/>
      <c r="E31" s="33"/>
      <c r="F31" s="33"/>
      <c r="G31" s="33"/>
      <c r="H31" s="34"/>
      <c r="I31" s="34"/>
      <c r="J31" s="34"/>
      <c r="K31" s="34"/>
      <c r="L31" s="34"/>
      <c r="M31" s="34"/>
      <c r="N31" s="34"/>
      <c r="O31" s="34"/>
      <c r="P31" s="35"/>
      <c r="Q31" s="36"/>
      <c r="R31" s="37" t="s">
        <v>66</v>
      </c>
      <c r="S31" s="22" t="s">
        <v>67</v>
      </c>
      <c r="T31" s="37" t="s">
        <v>68</v>
      </c>
      <c r="U31" s="22" t="s">
        <v>69</v>
      </c>
    </row>
    <row r="32" spans="1:22" ht="26.25" customHeight="1" thickBot="1" x14ac:dyDescent="0.25">
      <c r="B32" s="38"/>
      <c r="C32" s="39"/>
      <c r="D32" s="39"/>
      <c r="E32" s="39"/>
      <c r="F32" s="39"/>
      <c r="G32" s="39"/>
      <c r="H32" s="40"/>
      <c r="I32" s="40"/>
      <c r="J32" s="40"/>
      <c r="K32" s="40"/>
      <c r="L32" s="40"/>
      <c r="M32" s="40"/>
      <c r="N32" s="40"/>
      <c r="O32" s="40"/>
      <c r="P32" s="41"/>
      <c r="Q32" s="42"/>
      <c r="R32" s="43" t="s">
        <v>70</v>
      </c>
      <c r="S32" s="42" t="s">
        <v>70</v>
      </c>
      <c r="T32" s="42" t="s">
        <v>70</v>
      </c>
      <c r="U32" s="42" t="s">
        <v>71</v>
      </c>
    </row>
    <row r="33" spans="2:21" ht="13.5" customHeight="1" thickBot="1" x14ac:dyDescent="0.25">
      <c r="B33" s="124" t="s">
        <v>72</v>
      </c>
      <c r="C33" s="125"/>
      <c r="D33" s="125"/>
      <c r="E33" s="44"/>
      <c r="F33" s="44"/>
      <c r="G33" s="44"/>
      <c r="H33" s="45"/>
      <c r="I33" s="45"/>
      <c r="J33" s="45"/>
      <c r="K33" s="45"/>
      <c r="L33" s="45"/>
      <c r="M33" s="45"/>
      <c r="N33" s="45"/>
      <c r="O33" s="45"/>
      <c r="P33" s="46"/>
      <c r="Q33" s="46"/>
      <c r="R33" s="47">
        <v>86.089194000000006</v>
      </c>
      <c r="S33" s="47">
        <v>38.752721000000001</v>
      </c>
      <c r="T33" s="47">
        <v>22.346979000000001</v>
      </c>
      <c r="U33" s="73">
        <f>+IF(ISERR(T33/S33*100),"N/A",T33/S33*100)</f>
        <v>57.665573986404731</v>
      </c>
    </row>
    <row r="34" spans="2:21" ht="13.5" customHeight="1" thickBot="1" x14ac:dyDescent="0.25">
      <c r="B34" s="126" t="s">
        <v>73</v>
      </c>
      <c r="C34" s="127"/>
      <c r="D34" s="127"/>
      <c r="E34" s="48"/>
      <c r="F34" s="48"/>
      <c r="G34" s="48"/>
      <c r="H34" s="49"/>
      <c r="I34" s="49"/>
      <c r="J34" s="49"/>
      <c r="K34" s="49"/>
      <c r="L34" s="49"/>
      <c r="M34" s="49"/>
      <c r="N34" s="49"/>
      <c r="O34" s="49"/>
      <c r="P34" s="50"/>
      <c r="Q34" s="50"/>
      <c r="R34" s="47">
        <v>85.956433000000004</v>
      </c>
      <c r="S34" s="47">
        <v>39.091081000000003</v>
      </c>
      <c r="T34" s="47">
        <v>22.346979000000001</v>
      </c>
      <c r="U34" s="73">
        <f>+IF(ISERR(T34/S34*100),"N/A",T34/S34*100)</f>
        <v>57.166439065729591</v>
      </c>
    </row>
    <row r="35" spans="2:21" ht="14.85" customHeight="1" thickTop="1" thickBot="1" x14ac:dyDescent="0.25">
      <c r="B35" s="8" t="s">
        <v>74</v>
      </c>
      <c r="C35" s="9"/>
      <c r="D35" s="9"/>
      <c r="E35" s="9"/>
      <c r="F35" s="9"/>
      <c r="G35" s="9"/>
      <c r="H35" s="10"/>
      <c r="I35" s="10"/>
      <c r="J35" s="10"/>
      <c r="K35" s="10"/>
      <c r="L35" s="10"/>
      <c r="M35" s="10"/>
      <c r="N35" s="10"/>
      <c r="O35" s="10"/>
      <c r="P35" s="10"/>
      <c r="Q35" s="10"/>
      <c r="R35" s="10"/>
      <c r="S35" s="10"/>
      <c r="T35" s="10"/>
      <c r="U35" s="11"/>
    </row>
    <row r="36" spans="2:21" ht="44.25" customHeight="1" thickTop="1" x14ac:dyDescent="0.2">
      <c r="B36" s="128" t="s">
        <v>75</v>
      </c>
      <c r="C36" s="129"/>
      <c r="D36" s="129"/>
      <c r="E36" s="129"/>
      <c r="F36" s="129"/>
      <c r="G36" s="129"/>
      <c r="H36" s="129"/>
      <c r="I36" s="129"/>
      <c r="J36" s="129"/>
      <c r="K36" s="129"/>
      <c r="L36" s="129"/>
      <c r="M36" s="129"/>
      <c r="N36" s="129"/>
      <c r="O36" s="129"/>
      <c r="P36" s="129"/>
      <c r="Q36" s="129"/>
      <c r="R36" s="129"/>
      <c r="S36" s="129"/>
      <c r="T36" s="129"/>
      <c r="U36" s="130"/>
    </row>
    <row r="37" spans="2:21" ht="66.75" customHeight="1" x14ac:dyDescent="0.2">
      <c r="B37" s="118" t="s">
        <v>116</v>
      </c>
      <c r="C37" s="119"/>
      <c r="D37" s="119"/>
      <c r="E37" s="119"/>
      <c r="F37" s="119"/>
      <c r="G37" s="119"/>
      <c r="H37" s="119"/>
      <c r="I37" s="119"/>
      <c r="J37" s="119"/>
      <c r="K37" s="119"/>
      <c r="L37" s="119"/>
      <c r="M37" s="119"/>
      <c r="N37" s="119"/>
      <c r="O37" s="119"/>
      <c r="P37" s="119"/>
      <c r="Q37" s="119"/>
      <c r="R37" s="119"/>
      <c r="S37" s="119"/>
      <c r="T37" s="119"/>
      <c r="U37" s="120"/>
    </row>
    <row r="38" spans="2:21" ht="66.75" customHeight="1" x14ac:dyDescent="0.2">
      <c r="B38" s="118" t="s">
        <v>117</v>
      </c>
      <c r="C38" s="119"/>
      <c r="D38" s="119"/>
      <c r="E38" s="119"/>
      <c r="F38" s="119"/>
      <c r="G38" s="119"/>
      <c r="H38" s="119"/>
      <c r="I38" s="119"/>
      <c r="J38" s="119"/>
      <c r="K38" s="119"/>
      <c r="L38" s="119"/>
      <c r="M38" s="119"/>
      <c r="N38" s="119"/>
      <c r="O38" s="119"/>
      <c r="P38" s="119"/>
      <c r="Q38" s="119"/>
      <c r="R38" s="119"/>
      <c r="S38" s="119"/>
      <c r="T38" s="119"/>
      <c r="U38" s="120"/>
    </row>
    <row r="39" spans="2:21" ht="66.75" customHeight="1" x14ac:dyDescent="0.2">
      <c r="B39" s="118" t="s">
        <v>118</v>
      </c>
      <c r="C39" s="119"/>
      <c r="D39" s="119"/>
      <c r="E39" s="119"/>
      <c r="F39" s="119"/>
      <c r="G39" s="119"/>
      <c r="H39" s="119"/>
      <c r="I39" s="119"/>
      <c r="J39" s="119"/>
      <c r="K39" s="119"/>
      <c r="L39" s="119"/>
      <c r="M39" s="119"/>
      <c r="N39" s="119"/>
      <c r="O39" s="119"/>
      <c r="P39" s="119"/>
      <c r="Q39" s="119"/>
      <c r="R39" s="119"/>
      <c r="S39" s="119"/>
      <c r="T39" s="119"/>
      <c r="U39" s="120"/>
    </row>
    <row r="40" spans="2:21" ht="66.75" customHeight="1" x14ac:dyDescent="0.2">
      <c r="B40" s="118" t="s">
        <v>119</v>
      </c>
      <c r="C40" s="119"/>
      <c r="D40" s="119"/>
      <c r="E40" s="119"/>
      <c r="F40" s="119"/>
      <c r="G40" s="119"/>
      <c r="H40" s="119"/>
      <c r="I40" s="119"/>
      <c r="J40" s="119"/>
      <c r="K40" s="119"/>
      <c r="L40" s="119"/>
      <c r="M40" s="119"/>
      <c r="N40" s="119"/>
      <c r="O40" s="119"/>
      <c r="P40" s="119"/>
      <c r="Q40" s="119"/>
      <c r="R40" s="119"/>
      <c r="S40" s="119"/>
      <c r="T40" s="119"/>
      <c r="U40" s="120"/>
    </row>
    <row r="41" spans="2:21" ht="66.75" customHeight="1" x14ac:dyDescent="0.2">
      <c r="B41" s="118" t="s">
        <v>120</v>
      </c>
      <c r="C41" s="119"/>
      <c r="D41" s="119"/>
      <c r="E41" s="119"/>
      <c r="F41" s="119"/>
      <c r="G41" s="119"/>
      <c r="H41" s="119"/>
      <c r="I41" s="119"/>
      <c r="J41" s="119"/>
      <c r="K41" s="119"/>
      <c r="L41" s="119"/>
      <c r="M41" s="119"/>
      <c r="N41" s="119"/>
      <c r="O41" s="119"/>
      <c r="P41" s="119"/>
      <c r="Q41" s="119"/>
      <c r="R41" s="119"/>
      <c r="S41" s="119"/>
      <c r="T41" s="119"/>
      <c r="U41" s="120"/>
    </row>
    <row r="42" spans="2:21" ht="66.75" customHeight="1" x14ac:dyDescent="0.2">
      <c r="B42" s="118" t="s">
        <v>121</v>
      </c>
      <c r="C42" s="119"/>
      <c r="D42" s="119"/>
      <c r="E42" s="119"/>
      <c r="F42" s="119"/>
      <c r="G42" s="119"/>
      <c r="H42" s="119"/>
      <c r="I42" s="119"/>
      <c r="J42" s="119"/>
      <c r="K42" s="119"/>
      <c r="L42" s="119"/>
      <c r="M42" s="119"/>
      <c r="N42" s="119"/>
      <c r="O42" s="119"/>
      <c r="P42" s="119"/>
      <c r="Q42" s="119"/>
      <c r="R42" s="119"/>
      <c r="S42" s="119"/>
      <c r="T42" s="119"/>
      <c r="U42" s="120"/>
    </row>
    <row r="43" spans="2:21" ht="66.75" customHeight="1" thickBot="1" x14ac:dyDescent="0.25">
      <c r="B43" s="121" t="s">
        <v>122</v>
      </c>
      <c r="C43" s="122"/>
      <c r="D43" s="122"/>
      <c r="E43" s="122"/>
      <c r="F43" s="122"/>
      <c r="G43" s="122"/>
      <c r="H43" s="122"/>
      <c r="I43" s="122"/>
      <c r="J43" s="122"/>
      <c r="K43" s="122"/>
      <c r="L43" s="122"/>
      <c r="M43" s="122"/>
      <c r="N43" s="122"/>
      <c r="O43" s="122"/>
      <c r="P43" s="122"/>
      <c r="Q43" s="122"/>
      <c r="R43" s="122"/>
      <c r="S43" s="122"/>
      <c r="T43" s="122"/>
      <c r="U43" s="123"/>
    </row>
  </sheetData>
  <mergeCells count="63">
    <mergeCell ref="B40:U40"/>
    <mergeCell ref="B41:U41"/>
    <mergeCell ref="B42:U42"/>
    <mergeCell ref="B43:U43"/>
    <mergeCell ref="B37:U37"/>
    <mergeCell ref="B38:U38"/>
    <mergeCell ref="B39:U39"/>
    <mergeCell ref="C29:H29"/>
    <mergeCell ref="I29:K29"/>
    <mergeCell ref="L29:O29"/>
    <mergeCell ref="B33:D33"/>
    <mergeCell ref="B34:D34"/>
    <mergeCell ref="B36:U36"/>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1"/>
    <pageSetUpPr fitToPage="1"/>
  </sheetPr>
  <dimension ref="A1:AH39"/>
  <sheetViews>
    <sheetView tabSelected="1" view="pageBreakPreview" topLeftCell="L24" zoomScale="80" zoomScaleNormal="80" zoomScaleSheetLayoutView="80" workbookViewId="0">
      <selection activeCell="AF24" sqref="AE1:AF65536"/>
    </sheetView>
  </sheetViews>
  <sheetFormatPr baseColWidth="10" defaultColWidth="10" defaultRowHeight="12.75" x14ac:dyDescent="0.2"/>
  <cols>
    <col min="1" max="1" width="3.5" style="1" customWidth="1"/>
    <col min="2" max="2" width="14.75" style="1" customWidth="1"/>
    <col min="3" max="3" width="5.875" style="1" customWidth="1"/>
    <col min="4" max="4" width="8.625" style="1" customWidth="1"/>
    <col min="5" max="5" width="9.75" style="1" customWidth="1"/>
    <col min="6" max="6" width="4.5" style="1" customWidth="1"/>
    <col min="7" max="7" width="0.25" style="1" customWidth="1"/>
    <col min="8" max="8" width="2.25" style="1" customWidth="1"/>
    <col min="9" max="9" width="6.625" style="1" customWidth="1"/>
    <col min="10" max="10" width="7.875" style="1" customWidth="1"/>
    <col min="11" max="11" width="9.5" style="1" customWidth="1"/>
    <col min="12" max="12" width="7.75" style="1" customWidth="1"/>
    <col min="13" max="13" width="6.125" style="1" customWidth="1"/>
    <col min="14" max="14" width="8.25" style="1" customWidth="1"/>
    <col min="15" max="15" width="11.125" style="1" customWidth="1"/>
    <col min="16" max="16" width="11.625" style="1" customWidth="1"/>
    <col min="17" max="17" width="12.125" style="1" customWidth="1"/>
    <col min="18" max="18" width="9" style="1" customWidth="1"/>
    <col min="19" max="19" width="13" style="1" customWidth="1"/>
    <col min="20" max="20" width="10.75" style="1" customWidth="1"/>
    <col min="21" max="21" width="10.375" style="1" customWidth="1"/>
    <col min="22" max="22" width="11.5" style="1" customWidth="1"/>
    <col min="23" max="23" width="10.75" style="1" customWidth="1"/>
    <col min="24" max="24" width="8.5" style="1" customWidth="1"/>
    <col min="25" max="25" width="8.75" style="1" customWidth="1"/>
    <col min="26" max="26" width="9.625" style="1" customWidth="1"/>
    <col min="27" max="29" width="10" style="1"/>
    <col min="30" max="30" width="15.375" style="1" customWidth="1"/>
    <col min="31" max="16384" width="10" style="1"/>
  </cols>
  <sheetData>
    <row r="1" spans="1:34" s="2" customFormat="1" ht="48" customHeight="1" x14ac:dyDescent="0.2">
      <c r="A1" s="3"/>
      <c r="B1" s="78" t="s">
        <v>0</v>
      </c>
      <c r="C1" s="78"/>
      <c r="D1" s="78"/>
      <c r="E1" s="78"/>
      <c r="F1" s="78"/>
      <c r="G1" s="78"/>
      <c r="H1" s="78"/>
      <c r="I1" s="78"/>
      <c r="J1" s="78"/>
      <c r="K1" s="78"/>
      <c r="L1" s="78"/>
      <c r="M1" s="3" t="s">
        <v>5</v>
      </c>
      <c r="N1" s="3"/>
      <c r="O1" s="3"/>
      <c r="P1" s="4"/>
      <c r="Q1" s="4"/>
      <c r="R1" s="4"/>
      <c r="Y1" s="5"/>
      <c r="Z1" s="5"/>
      <c r="AA1" s="6"/>
      <c r="AH1" s="7"/>
    </row>
    <row r="2" spans="1:34" ht="13.5" customHeight="1" thickBot="1" x14ac:dyDescent="0.25"/>
    <row r="3" spans="1:34" ht="22.5" customHeight="1" thickTop="1" thickBot="1" x14ac:dyDescent="0.25">
      <c r="B3" s="8" t="s">
        <v>6</v>
      </c>
      <c r="C3" s="9"/>
      <c r="D3" s="9"/>
      <c r="E3" s="9"/>
      <c r="F3" s="9"/>
      <c r="G3" s="9"/>
      <c r="H3" s="10"/>
      <c r="I3" s="10"/>
      <c r="J3" s="10"/>
      <c r="K3" s="10"/>
      <c r="L3" s="10"/>
      <c r="M3" s="10"/>
      <c r="N3" s="10"/>
      <c r="O3" s="10"/>
      <c r="P3" s="10"/>
      <c r="Q3" s="10"/>
      <c r="R3" s="10"/>
      <c r="S3" s="10"/>
      <c r="T3" s="10"/>
      <c r="U3" s="11"/>
    </row>
    <row r="4" spans="1:34" ht="75" customHeight="1" thickTop="1" thickBot="1" x14ac:dyDescent="0.25">
      <c r="B4" s="12" t="s">
        <v>7</v>
      </c>
      <c r="C4" s="13" t="s">
        <v>123</v>
      </c>
      <c r="D4" s="131" t="s">
        <v>124</v>
      </c>
      <c r="E4" s="131"/>
      <c r="F4" s="131"/>
      <c r="G4" s="131"/>
      <c r="H4" s="131"/>
      <c r="I4" s="14"/>
      <c r="J4" s="15" t="s">
        <v>10</v>
      </c>
      <c r="K4" s="16" t="s">
        <v>11</v>
      </c>
      <c r="L4" s="132" t="s">
        <v>2</v>
      </c>
      <c r="M4" s="132"/>
      <c r="N4" s="132"/>
      <c r="O4" s="132"/>
      <c r="P4" s="15" t="s">
        <v>12</v>
      </c>
      <c r="Q4" s="132" t="s">
        <v>13</v>
      </c>
      <c r="R4" s="132"/>
      <c r="S4" s="15" t="s">
        <v>14</v>
      </c>
      <c r="T4" s="132"/>
      <c r="U4" s="133"/>
    </row>
    <row r="5" spans="1:34" ht="15.75" customHeight="1" thickBot="1" x14ac:dyDescent="0.25">
      <c r="B5" s="134" t="s">
        <v>154</v>
      </c>
      <c r="C5" s="86"/>
      <c r="D5" s="86"/>
      <c r="E5" s="86"/>
      <c r="F5" s="86"/>
      <c r="G5" s="86"/>
      <c r="H5" s="86"/>
      <c r="I5" s="86"/>
      <c r="J5" s="86"/>
      <c r="K5" s="86"/>
      <c r="L5" s="86"/>
      <c r="M5" s="86"/>
      <c r="N5" s="86"/>
      <c r="O5" s="86"/>
      <c r="P5" s="86"/>
      <c r="Q5" s="86"/>
      <c r="R5" s="86"/>
      <c r="S5" s="86"/>
      <c r="T5" s="86"/>
      <c r="U5" s="87"/>
    </row>
    <row r="6" spans="1:34" ht="15.75" customHeight="1" thickBot="1" x14ac:dyDescent="0.25">
      <c r="B6" s="135" t="s">
        <v>155</v>
      </c>
      <c r="C6" s="89"/>
      <c r="D6" s="89"/>
      <c r="E6" s="89"/>
      <c r="F6" s="89"/>
      <c r="G6" s="89"/>
      <c r="H6" s="89"/>
      <c r="I6" s="89"/>
      <c r="J6" s="89"/>
      <c r="K6" s="89"/>
      <c r="L6" s="89"/>
      <c r="M6" s="89"/>
      <c r="N6" s="89"/>
      <c r="O6" s="89"/>
      <c r="P6" s="89"/>
      <c r="Q6" s="89"/>
      <c r="R6" s="89"/>
      <c r="S6" s="89"/>
      <c r="T6" s="89"/>
      <c r="U6" s="90"/>
    </row>
    <row r="7" spans="1:34" ht="15.75" customHeight="1" x14ac:dyDescent="0.2">
      <c r="B7" s="51" t="s">
        <v>156</v>
      </c>
      <c r="C7" s="52"/>
      <c r="D7" s="52"/>
      <c r="E7" s="52"/>
      <c r="F7" s="53"/>
      <c r="G7" s="53"/>
      <c r="H7" s="53"/>
      <c r="I7" s="53"/>
      <c r="J7" s="53"/>
      <c r="K7" s="53"/>
      <c r="L7" s="53"/>
      <c r="M7" s="53"/>
      <c r="N7" s="53"/>
      <c r="O7" s="53"/>
      <c r="P7" s="53"/>
      <c r="Q7" s="53"/>
      <c r="R7" s="53"/>
      <c r="S7" s="53"/>
      <c r="T7" s="53"/>
      <c r="U7" s="54"/>
    </row>
    <row r="8" spans="1:34" ht="15.75" customHeight="1" x14ac:dyDescent="0.2">
      <c r="B8" s="55" t="s">
        <v>157</v>
      </c>
      <c r="C8" s="56"/>
      <c r="D8" s="56"/>
      <c r="E8" s="56"/>
      <c r="F8" s="57"/>
      <c r="G8" s="57"/>
      <c r="H8" s="57"/>
      <c r="I8" s="57"/>
      <c r="J8" s="57"/>
      <c r="K8" s="57"/>
      <c r="L8" s="57"/>
      <c r="M8" s="57"/>
      <c r="N8" s="57"/>
      <c r="O8" s="57"/>
      <c r="P8" s="57"/>
      <c r="Q8" s="57"/>
      <c r="R8" s="57"/>
      <c r="S8" s="57"/>
      <c r="T8" s="57"/>
      <c r="U8" s="58"/>
    </row>
    <row r="9" spans="1:34" ht="15.75" customHeight="1" x14ac:dyDescent="0.2">
      <c r="B9" s="55"/>
      <c r="C9" s="59" t="s">
        <v>158</v>
      </c>
      <c r="D9" s="56"/>
      <c r="E9" s="56"/>
      <c r="F9" s="57"/>
      <c r="G9" s="57"/>
      <c r="H9" s="57"/>
      <c r="I9" s="57"/>
      <c r="J9" s="57"/>
      <c r="K9" s="57"/>
      <c r="L9" s="57"/>
      <c r="M9" s="57"/>
      <c r="N9" s="57"/>
      <c r="O9" s="57"/>
      <c r="P9" s="57"/>
      <c r="Q9" s="57"/>
      <c r="R9" s="57"/>
      <c r="S9" s="57"/>
      <c r="T9" s="57"/>
      <c r="U9" s="58"/>
    </row>
    <row r="10" spans="1:34" ht="15.75" customHeight="1" x14ac:dyDescent="0.2">
      <c r="B10" s="55"/>
      <c r="C10" s="56" t="s">
        <v>159</v>
      </c>
      <c r="D10" s="56"/>
      <c r="E10" s="56"/>
      <c r="F10" s="57"/>
      <c r="G10" s="57"/>
      <c r="H10" s="57"/>
      <c r="I10" s="57"/>
      <c r="J10" s="57"/>
      <c r="K10" s="57"/>
      <c r="L10" s="57"/>
      <c r="M10" s="57"/>
      <c r="N10" s="57"/>
      <c r="O10" s="57"/>
      <c r="P10" s="57"/>
      <c r="Q10" s="57"/>
      <c r="R10" s="57"/>
      <c r="S10" s="57"/>
      <c r="T10" s="57"/>
      <c r="U10" s="58"/>
    </row>
    <row r="11" spans="1:34" ht="15.75" customHeight="1" x14ac:dyDescent="0.2">
      <c r="B11" s="55"/>
      <c r="C11" s="56"/>
      <c r="D11" s="59" t="s">
        <v>160</v>
      </c>
      <c r="E11" s="56"/>
      <c r="F11" s="57"/>
      <c r="G11" s="57"/>
      <c r="H11" s="57"/>
      <c r="I11" s="57"/>
      <c r="J11" s="57"/>
      <c r="K11" s="57"/>
      <c r="L11" s="57"/>
      <c r="M11" s="57"/>
      <c r="N11" s="57"/>
      <c r="O11" s="57"/>
      <c r="P11" s="57"/>
      <c r="Q11" s="57"/>
      <c r="R11" s="57"/>
      <c r="S11" s="57"/>
      <c r="T11" s="57"/>
      <c r="U11" s="58"/>
    </row>
    <row r="12" spans="1:34" ht="15.75" customHeight="1" x14ac:dyDescent="0.2">
      <c r="B12" s="55"/>
      <c r="C12" s="56"/>
      <c r="D12" s="56" t="s">
        <v>165</v>
      </c>
      <c r="E12" s="56"/>
      <c r="F12" s="57"/>
      <c r="G12" s="57"/>
      <c r="H12" s="57"/>
      <c r="I12" s="57"/>
      <c r="J12" s="57"/>
      <c r="K12" s="57"/>
      <c r="L12" s="57"/>
      <c r="M12" s="57"/>
      <c r="N12" s="57"/>
      <c r="O12" s="57"/>
      <c r="P12" s="57"/>
      <c r="Q12" s="57"/>
      <c r="R12" s="57"/>
      <c r="S12" s="57"/>
      <c r="T12" s="57"/>
      <c r="U12" s="58"/>
    </row>
    <row r="13" spans="1:34" ht="15.75" customHeight="1" thickBot="1" x14ac:dyDescent="0.25">
      <c r="B13" s="60"/>
      <c r="C13" s="60"/>
      <c r="D13" s="60"/>
      <c r="E13" s="60"/>
      <c r="F13" s="61"/>
      <c r="G13" s="61"/>
      <c r="H13" s="61"/>
      <c r="I13" s="61"/>
      <c r="J13" s="61"/>
      <c r="K13" s="61"/>
      <c r="L13" s="61"/>
      <c r="M13" s="61"/>
      <c r="N13" s="61"/>
      <c r="O13" s="61"/>
      <c r="P13" s="61"/>
      <c r="Q13" s="61"/>
      <c r="R13" s="61"/>
      <c r="S13" s="61"/>
      <c r="T13" s="61"/>
      <c r="U13" s="62"/>
    </row>
    <row r="14" spans="1:34" ht="15.75" customHeight="1" x14ac:dyDescent="0.2">
      <c r="B14" s="82" t="s">
        <v>15</v>
      </c>
      <c r="C14" s="83"/>
      <c r="D14" s="83"/>
      <c r="E14" s="83"/>
      <c r="F14" s="83"/>
      <c r="G14" s="83"/>
      <c r="H14" s="83"/>
      <c r="I14" s="83"/>
      <c r="J14" s="83"/>
      <c r="K14" s="83"/>
      <c r="L14" s="83"/>
      <c r="M14" s="83"/>
      <c r="N14" s="83"/>
      <c r="O14" s="83"/>
      <c r="P14" s="83"/>
      <c r="Q14" s="83"/>
      <c r="R14" s="83"/>
      <c r="S14" s="83"/>
      <c r="T14" s="83"/>
      <c r="U14" s="84"/>
    </row>
    <row r="15" spans="1:34" ht="37.5" customHeight="1" thickBot="1" x14ac:dyDescent="0.25">
      <c r="B15" s="17" t="s">
        <v>16</v>
      </c>
      <c r="C15" s="91" t="s">
        <v>17</v>
      </c>
      <c r="D15" s="91"/>
      <c r="E15" s="91"/>
      <c r="F15" s="91"/>
      <c r="G15" s="91"/>
      <c r="H15" s="18"/>
      <c r="I15" s="18"/>
      <c r="J15" s="18" t="s">
        <v>18</v>
      </c>
      <c r="K15" s="91" t="s">
        <v>19</v>
      </c>
      <c r="L15" s="91"/>
      <c r="M15" s="91"/>
      <c r="N15" s="19"/>
      <c r="O15" s="20" t="s">
        <v>20</v>
      </c>
      <c r="P15" s="91" t="s">
        <v>21</v>
      </c>
      <c r="Q15" s="91"/>
      <c r="R15" s="21"/>
      <c r="S15" s="20" t="s">
        <v>22</v>
      </c>
      <c r="T15" s="91" t="s">
        <v>82</v>
      </c>
      <c r="U15" s="92"/>
    </row>
    <row r="16" spans="1:34" ht="22.5" customHeight="1" thickTop="1" thickBot="1" x14ac:dyDescent="0.25">
      <c r="B16" s="8" t="s">
        <v>24</v>
      </c>
      <c r="C16" s="9"/>
      <c r="D16" s="9"/>
      <c r="E16" s="9"/>
      <c r="F16" s="9"/>
      <c r="G16" s="9"/>
      <c r="H16" s="10"/>
      <c r="I16" s="10"/>
      <c r="J16" s="10"/>
      <c r="K16" s="10"/>
      <c r="L16" s="10"/>
      <c r="M16" s="10"/>
      <c r="N16" s="10"/>
      <c r="O16" s="10"/>
      <c r="P16" s="10"/>
      <c r="Q16" s="10"/>
      <c r="R16" s="10"/>
      <c r="S16" s="10"/>
      <c r="T16" s="10"/>
      <c r="U16" s="11"/>
    </row>
    <row r="17" spans="1:22" ht="16.5" customHeight="1" thickTop="1" x14ac:dyDescent="0.2">
      <c r="B17" s="93" t="s">
        <v>25</v>
      </c>
      <c r="C17" s="96" t="s">
        <v>26</v>
      </c>
      <c r="D17" s="96"/>
      <c r="E17" s="96"/>
      <c r="F17" s="96"/>
      <c r="G17" s="96"/>
      <c r="H17" s="97"/>
      <c r="I17" s="102" t="s">
        <v>27</v>
      </c>
      <c r="J17" s="103"/>
      <c r="K17" s="103"/>
      <c r="L17" s="103"/>
      <c r="M17" s="103"/>
      <c r="N17" s="103"/>
      <c r="O17" s="103"/>
      <c r="P17" s="103"/>
      <c r="Q17" s="103"/>
      <c r="R17" s="103"/>
      <c r="S17" s="104"/>
      <c r="T17" s="105" t="s">
        <v>28</v>
      </c>
      <c r="U17" s="106"/>
    </row>
    <row r="18" spans="1:22" ht="19.5" customHeight="1" x14ac:dyDescent="0.2">
      <c r="B18" s="94"/>
      <c r="C18" s="98"/>
      <c r="D18" s="98"/>
      <c r="E18" s="98"/>
      <c r="F18" s="98"/>
      <c r="G18" s="98"/>
      <c r="H18" s="99"/>
      <c r="I18" s="107" t="s">
        <v>29</v>
      </c>
      <c r="J18" s="108"/>
      <c r="K18" s="108"/>
      <c r="L18" s="108" t="s">
        <v>30</v>
      </c>
      <c r="M18" s="108"/>
      <c r="N18" s="108"/>
      <c r="O18" s="108"/>
      <c r="P18" s="108" t="s">
        <v>31</v>
      </c>
      <c r="Q18" s="108" t="s">
        <v>32</v>
      </c>
      <c r="R18" s="111" t="s">
        <v>33</v>
      </c>
      <c r="S18" s="112"/>
      <c r="T18" s="108" t="s">
        <v>34</v>
      </c>
      <c r="U18" s="113" t="s">
        <v>35</v>
      </c>
    </row>
    <row r="19" spans="1:22" ht="26.25" customHeight="1" thickBot="1" x14ac:dyDescent="0.25">
      <c r="B19" s="95"/>
      <c r="C19" s="100"/>
      <c r="D19" s="100"/>
      <c r="E19" s="100"/>
      <c r="F19" s="100"/>
      <c r="G19" s="100"/>
      <c r="H19" s="101"/>
      <c r="I19" s="109"/>
      <c r="J19" s="110"/>
      <c r="K19" s="110"/>
      <c r="L19" s="110"/>
      <c r="M19" s="110"/>
      <c r="N19" s="110"/>
      <c r="O19" s="110"/>
      <c r="P19" s="110"/>
      <c r="Q19" s="110"/>
      <c r="R19" s="23" t="s">
        <v>36</v>
      </c>
      <c r="S19" s="24" t="s">
        <v>37</v>
      </c>
      <c r="T19" s="110"/>
      <c r="U19" s="114"/>
    </row>
    <row r="20" spans="1:22" ht="105" customHeight="1" thickTop="1" x14ac:dyDescent="0.2">
      <c r="A20" s="25"/>
      <c r="B20" s="26" t="s">
        <v>38</v>
      </c>
      <c r="C20" s="115" t="s">
        <v>125</v>
      </c>
      <c r="D20" s="115"/>
      <c r="E20" s="115"/>
      <c r="F20" s="115"/>
      <c r="G20" s="115"/>
      <c r="H20" s="115"/>
      <c r="I20" s="115" t="s">
        <v>126</v>
      </c>
      <c r="J20" s="115"/>
      <c r="K20" s="115"/>
      <c r="L20" s="115" t="s">
        <v>127</v>
      </c>
      <c r="M20" s="115"/>
      <c r="N20" s="115"/>
      <c r="O20" s="115"/>
      <c r="P20" s="27" t="s">
        <v>42</v>
      </c>
      <c r="Q20" s="27" t="s">
        <v>43</v>
      </c>
      <c r="R20" s="27">
        <v>0.82</v>
      </c>
      <c r="S20" s="27" t="s">
        <v>44</v>
      </c>
      <c r="T20" s="27" t="s">
        <v>44</v>
      </c>
      <c r="U20" s="69" t="str">
        <f t="shared" ref="U20:U28" si="0">IF(ISERR(T20/S20*100),"N/A",T20/S20*100)</f>
        <v>N/A</v>
      </c>
    </row>
    <row r="21" spans="1:22" ht="105" customHeight="1" thickBot="1" x14ac:dyDescent="0.25">
      <c r="A21" s="25"/>
      <c r="B21" s="28" t="s">
        <v>61</v>
      </c>
      <c r="C21" s="117" t="s">
        <v>61</v>
      </c>
      <c r="D21" s="117"/>
      <c r="E21" s="117"/>
      <c r="F21" s="117"/>
      <c r="G21" s="117"/>
      <c r="H21" s="117"/>
      <c r="I21" s="117" t="s">
        <v>128</v>
      </c>
      <c r="J21" s="117"/>
      <c r="K21" s="117"/>
      <c r="L21" s="117" t="s">
        <v>127</v>
      </c>
      <c r="M21" s="117"/>
      <c r="N21" s="117"/>
      <c r="O21" s="117"/>
      <c r="P21" s="29" t="s">
        <v>42</v>
      </c>
      <c r="Q21" s="29" t="s">
        <v>43</v>
      </c>
      <c r="R21" s="29">
        <v>0.82</v>
      </c>
      <c r="S21" s="29" t="s">
        <v>44</v>
      </c>
      <c r="T21" s="29" t="s">
        <v>44</v>
      </c>
      <c r="U21" s="30" t="str">
        <f t="shared" si="0"/>
        <v>N/A</v>
      </c>
    </row>
    <row r="22" spans="1:22" ht="137.25" customHeight="1" thickTop="1" thickBot="1" x14ac:dyDescent="0.25">
      <c r="A22" s="25"/>
      <c r="B22" s="26" t="s">
        <v>45</v>
      </c>
      <c r="C22" s="115" t="s">
        <v>129</v>
      </c>
      <c r="D22" s="115"/>
      <c r="E22" s="115"/>
      <c r="F22" s="115"/>
      <c r="G22" s="115"/>
      <c r="H22" s="115"/>
      <c r="I22" s="115" t="s">
        <v>130</v>
      </c>
      <c r="J22" s="115"/>
      <c r="K22" s="115"/>
      <c r="L22" s="115" t="s">
        <v>131</v>
      </c>
      <c r="M22" s="115"/>
      <c r="N22" s="115"/>
      <c r="O22" s="115"/>
      <c r="P22" s="27" t="s">
        <v>42</v>
      </c>
      <c r="Q22" s="27" t="s">
        <v>43</v>
      </c>
      <c r="R22" s="27">
        <v>100</v>
      </c>
      <c r="S22" s="27" t="s">
        <v>44</v>
      </c>
      <c r="T22" s="27" t="s">
        <v>44</v>
      </c>
      <c r="U22" s="69" t="str">
        <f t="shared" si="0"/>
        <v>N/A</v>
      </c>
    </row>
    <row r="23" spans="1:22" ht="75" customHeight="1" thickTop="1" x14ac:dyDescent="0.2">
      <c r="A23" s="25"/>
      <c r="B23" s="26" t="s">
        <v>50</v>
      </c>
      <c r="C23" s="115" t="s">
        <v>132</v>
      </c>
      <c r="D23" s="115"/>
      <c r="E23" s="115"/>
      <c r="F23" s="115"/>
      <c r="G23" s="115"/>
      <c r="H23" s="115"/>
      <c r="I23" s="115" t="s">
        <v>133</v>
      </c>
      <c r="J23" s="115"/>
      <c r="K23" s="115"/>
      <c r="L23" s="115" t="s">
        <v>134</v>
      </c>
      <c r="M23" s="115"/>
      <c r="N23" s="115"/>
      <c r="O23" s="115"/>
      <c r="P23" s="27" t="s">
        <v>42</v>
      </c>
      <c r="Q23" s="27" t="s">
        <v>135</v>
      </c>
      <c r="R23" s="27">
        <v>100</v>
      </c>
      <c r="S23" s="27" t="s">
        <v>44</v>
      </c>
      <c r="T23" s="27" t="s">
        <v>44</v>
      </c>
      <c r="U23" s="69" t="str">
        <f t="shared" si="0"/>
        <v>N/A</v>
      </c>
    </row>
    <row r="24" spans="1:22" ht="75" customHeight="1" x14ac:dyDescent="0.2">
      <c r="A24" s="25"/>
      <c r="B24" s="28" t="s">
        <v>61</v>
      </c>
      <c r="C24" s="117" t="s">
        <v>61</v>
      </c>
      <c r="D24" s="117"/>
      <c r="E24" s="117"/>
      <c r="F24" s="117"/>
      <c r="G24" s="117"/>
      <c r="H24" s="117"/>
      <c r="I24" s="117" t="s">
        <v>136</v>
      </c>
      <c r="J24" s="117"/>
      <c r="K24" s="117"/>
      <c r="L24" s="117" t="s">
        <v>137</v>
      </c>
      <c r="M24" s="117"/>
      <c r="N24" s="117"/>
      <c r="O24" s="117"/>
      <c r="P24" s="29" t="s">
        <v>42</v>
      </c>
      <c r="Q24" s="29" t="s">
        <v>98</v>
      </c>
      <c r="R24" s="29">
        <v>100</v>
      </c>
      <c r="S24" s="29">
        <v>47.91</v>
      </c>
      <c r="T24" s="29">
        <v>52.09</v>
      </c>
      <c r="U24" s="30">
        <f t="shared" si="0"/>
        <v>108.72469213107911</v>
      </c>
    </row>
    <row r="25" spans="1:22" ht="75" customHeight="1" thickBot="1" x14ac:dyDescent="0.25">
      <c r="A25" s="25"/>
      <c r="B25" s="28" t="s">
        <v>61</v>
      </c>
      <c r="C25" s="117" t="s">
        <v>138</v>
      </c>
      <c r="D25" s="117"/>
      <c r="E25" s="117"/>
      <c r="F25" s="117"/>
      <c r="G25" s="117"/>
      <c r="H25" s="117"/>
      <c r="I25" s="117" t="s">
        <v>139</v>
      </c>
      <c r="J25" s="117"/>
      <c r="K25" s="117"/>
      <c r="L25" s="117" t="s">
        <v>140</v>
      </c>
      <c r="M25" s="117"/>
      <c r="N25" s="117"/>
      <c r="O25" s="117"/>
      <c r="P25" s="29" t="s">
        <v>42</v>
      </c>
      <c r="Q25" s="29" t="s">
        <v>98</v>
      </c>
      <c r="R25" s="29">
        <v>100</v>
      </c>
      <c r="S25" s="29">
        <v>50.55</v>
      </c>
      <c r="T25" s="29">
        <v>60.17</v>
      </c>
      <c r="U25" s="30">
        <f t="shared" si="0"/>
        <v>119.03066271018794</v>
      </c>
    </row>
    <row r="26" spans="1:22" ht="75" customHeight="1" thickTop="1" x14ac:dyDescent="0.2">
      <c r="A26" s="25"/>
      <c r="B26" s="26" t="s">
        <v>56</v>
      </c>
      <c r="C26" s="115" t="s">
        <v>141</v>
      </c>
      <c r="D26" s="115"/>
      <c r="E26" s="115"/>
      <c r="F26" s="115"/>
      <c r="G26" s="115"/>
      <c r="H26" s="115"/>
      <c r="I26" s="115" t="s">
        <v>142</v>
      </c>
      <c r="J26" s="115"/>
      <c r="K26" s="115"/>
      <c r="L26" s="115" t="s">
        <v>143</v>
      </c>
      <c r="M26" s="115"/>
      <c r="N26" s="115"/>
      <c r="O26" s="115"/>
      <c r="P26" s="27" t="s">
        <v>42</v>
      </c>
      <c r="Q26" s="27" t="s">
        <v>135</v>
      </c>
      <c r="R26" s="27">
        <v>95.24</v>
      </c>
      <c r="S26" s="27" t="s">
        <v>44</v>
      </c>
      <c r="T26" s="27" t="s">
        <v>44</v>
      </c>
      <c r="U26" s="69" t="str">
        <f t="shared" si="0"/>
        <v>N/A</v>
      </c>
    </row>
    <row r="27" spans="1:22" ht="75" customHeight="1" x14ac:dyDescent="0.2">
      <c r="A27" s="25"/>
      <c r="B27" s="28" t="s">
        <v>61</v>
      </c>
      <c r="C27" s="117" t="s">
        <v>144</v>
      </c>
      <c r="D27" s="117"/>
      <c r="E27" s="117"/>
      <c r="F27" s="117"/>
      <c r="G27" s="117"/>
      <c r="H27" s="117"/>
      <c r="I27" s="117" t="s">
        <v>145</v>
      </c>
      <c r="J27" s="117"/>
      <c r="K27" s="117"/>
      <c r="L27" s="117" t="s">
        <v>146</v>
      </c>
      <c r="M27" s="117"/>
      <c r="N27" s="117"/>
      <c r="O27" s="117"/>
      <c r="P27" s="29" t="s">
        <v>42</v>
      </c>
      <c r="Q27" s="29" t="s">
        <v>98</v>
      </c>
      <c r="R27" s="29">
        <v>100</v>
      </c>
      <c r="S27" s="29">
        <v>50</v>
      </c>
      <c r="T27" s="29">
        <v>100</v>
      </c>
      <c r="U27" s="30">
        <f t="shared" si="0"/>
        <v>200</v>
      </c>
    </row>
    <row r="28" spans="1:22" ht="75" customHeight="1" thickBot="1" x14ac:dyDescent="0.25">
      <c r="A28" s="25"/>
      <c r="B28" s="28" t="s">
        <v>61</v>
      </c>
      <c r="C28" s="117" t="s">
        <v>147</v>
      </c>
      <c r="D28" s="117"/>
      <c r="E28" s="117"/>
      <c r="F28" s="117"/>
      <c r="G28" s="117"/>
      <c r="H28" s="117"/>
      <c r="I28" s="117" t="s">
        <v>148</v>
      </c>
      <c r="J28" s="117"/>
      <c r="K28" s="117"/>
      <c r="L28" s="117" t="s">
        <v>149</v>
      </c>
      <c r="M28" s="117"/>
      <c r="N28" s="117"/>
      <c r="O28" s="117"/>
      <c r="P28" s="29" t="s">
        <v>42</v>
      </c>
      <c r="Q28" s="29" t="s">
        <v>55</v>
      </c>
      <c r="R28" s="29">
        <v>100</v>
      </c>
      <c r="S28" s="29">
        <v>47.63</v>
      </c>
      <c r="T28" s="29">
        <v>26.5</v>
      </c>
      <c r="U28" s="30">
        <f t="shared" si="0"/>
        <v>55.637203443208058</v>
      </c>
    </row>
    <row r="29" spans="1:22" ht="22.5" customHeight="1" thickTop="1" thickBot="1" x14ac:dyDescent="0.25">
      <c r="B29" s="8" t="s">
        <v>65</v>
      </c>
      <c r="C29" s="9"/>
      <c r="D29" s="9"/>
      <c r="E29" s="9"/>
      <c r="F29" s="9"/>
      <c r="G29" s="9"/>
      <c r="H29" s="10"/>
      <c r="I29" s="10"/>
      <c r="J29" s="10"/>
      <c r="K29" s="10"/>
      <c r="L29" s="10"/>
      <c r="M29" s="10"/>
      <c r="N29" s="10"/>
      <c r="O29" s="10"/>
      <c r="P29" s="10"/>
      <c r="Q29" s="10"/>
      <c r="R29" s="10"/>
      <c r="S29" s="10"/>
      <c r="T29" s="10"/>
      <c r="U29" s="70"/>
      <c r="V29" s="31"/>
    </row>
    <row r="30" spans="1:22" ht="26.25" customHeight="1" thickTop="1" x14ac:dyDescent="0.2">
      <c r="B30" s="32"/>
      <c r="C30" s="33"/>
      <c r="D30" s="33"/>
      <c r="E30" s="33"/>
      <c r="F30" s="33"/>
      <c r="G30" s="33"/>
      <c r="H30" s="34"/>
      <c r="I30" s="34"/>
      <c r="J30" s="34"/>
      <c r="K30" s="34"/>
      <c r="L30" s="34"/>
      <c r="M30" s="34"/>
      <c r="N30" s="34"/>
      <c r="O30" s="34"/>
      <c r="P30" s="35"/>
      <c r="Q30" s="36"/>
      <c r="R30" s="37" t="s">
        <v>66</v>
      </c>
      <c r="S30" s="22" t="s">
        <v>67</v>
      </c>
      <c r="T30" s="37" t="s">
        <v>68</v>
      </c>
      <c r="U30" s="22" t="s">
        <v>69</v>
      </c>
    </row>
    <row r="31" spans="1:22" ht="26.25" customHeight="1" thickBot="1" x14ac:dyDescent="0.25">
      <c r="B31" s="38"/>
      <c r="C31" s="39"/>
      <c r="D31" s="39"/>
      <c r="E31" s="39"/>
      <c r="F31" s="39"/>
      <c r="G31" s="39"/>
      <c r="H31" s="40"/>
      <c r="I31" s="40"/>
      <c r="J31" s="40"/>
      <c r="K31" s="40"/>
      <c r="L31" s="40"/>
      <c r="M31" s="40"/>
      <c r="N31" s="40"/>
      <c r="O31" s="40"/>
      <c r="P31" s="41"/>
      <c r="Q31" s="42"/>
      <c r="R31" s="43" t="s">
        <v>70</v>
      </c>
      <c r="S31" s="42" t="s">
        <v>70</v>
      </c>
      <c r="T31" s="42" t="s">
        <v>70</v>
      </c>
      <c r="U31" s="42" t="s">
        <v>71</v>
      </c>
    </row>
    <row r="32" spans="1:22" ht="13.5" customHeight="1" thickBot="1" x14ac:dyDescent="0.25">
      <c r="B32" s="124" t="s">
        <v>72</v>
      </c>
      <c r="C32" s="125"/>
      <c r="D32" s="125"/>
      <c r="E32" s="44"/>
      <c r="F32" s="44"/>
      <c r="G32" s="44"/>
      <c r="H32" s="45"/>
      <c r="I32" s="45"/>
      <c r="J32" s="45"/>
      <c r="K32" s="45"/>
      <c r="L32" s="45"/>
      <c r="M32" s="45"/>
      <c r="N32" s="45"/>
      <c r="O32" s="45"/>
      <c r="P32" s="46"/>
      <c r="Q32" s="46"/>
      <c r="R32" s="47">
        <v>234.44234700000001</v>
      </c>
      <c r="S32" s="47">
        <v>102.580175</v>
      </c>
      <c r="T32" s="47">
        <v>93.426241000000005</v>
      </c>
      <c r="U32" s="73">
        <f>+IF(ISERR(T32/S32*100),"N/A",T32/S32*100)</f>
        <v>91.07631274756551</v>
      </c>
    </row>
    <row r="33" spans="2:21" ht="13.5" customHeight="1" thickBot="1" x14ac:dyDescent="0.25">
      <c r="B33" s="126" t="s">
        <v>73</v>
      </c>
      <c r="C33" s="127"/>
      <c r="D33" s="127"/>
      <c r="E33" s="48"/>
      <c r="F33" s="48"/>
      <c r="G33" s="48"/>
      <c r="H33" s="49"/>
      <c r="I33" s="49"/>
      <c r="J33" s="49"/>
      <c r="K33" s="49"/>
      <c r="L33" s="49"/>
      <c r="M33" s="49"/>
      <c r="N33" s="49"/>
      <c r="O33" s="49"/>
      <c r="P33" s="50"/>
      <c r="Q33" s="50"/>
      <c r="R33" s="47">
        <v>230.925389</v>
      </c>
      <c r="S33" s="47">
        <v>100.983622</v>
      </c>
      <c r="T33" s="47">
        <v>93.426241000000005</v>
      </c>
      <c r="U33" s="73">
        <f>+IF(ISERR(T33/S33*100),"N/A",T33/S33*100)</f>
        <v>92.516230998329618</v>
      </c>
    </row>
    <row r="34" spans="2:21" ht="14.85" customHeight="1" thickTop="1" thickBot="1" x14ac:dyDescent="0.25">
      <c r="B34" s="8" t="s">
        <v>74</v>
      </c>
      <c r="C34" s="9"/>
      <c r="D34" s="9"/>
      <c r="E34" s="9"/>
      <c r="F34" s="9"/>
      <c r="G34" s="9"/>
      <c r="H34" s="10"/>
      <c r="I34" s="10"/>
      <c r="J34" s="10"/>
      <c r="K34" s="10"/>
      <c r="L34" s="10"/>
      <c r="M34" s="10"/>
      <c r="N34" s="10"/>
      <c r="O34" s="10"/>
      <c r="P34" s="10"/>
      <c r="Q34" s="10"/>
      <c r="R34" s="10"/>
      <c r="S34" s="10"/>
      <c r="T34" s="10"/>
      <c r="U34" s="11"/>
    </row>
    <row r="35" spans="2:21" ht="44.25" customHeight="1" thickTop="1" x14ac:dyDescent="0.2">
      <c r="B35" s="128" t="s">
        <v>75</v>
      </c>
      <c r="C35" s="129"/>
      <c r="D35" s="129"/>
      <c r="E35" s="129"/>
      <c r="F35" s="129"/>
      <c r="G35" s="129"/>
      <c r="H35" s="129"/>
      <c r="I35" s="129"/>
      <c r="J35" s="129"/>
      <c r="K35" s="129"/>
      <c r="L35" s="129"/>
      <c r="M35" s="129"/>
      <c r="N35" s="129"/>
      <c r="O35" s="129"/>
      <c r="P35" s="129"/>
      <c r="Q35" s="129"/>
      <c r="R35" s="129"/>
      <c r="S35" s="129"/>
      <c r="T35" s="129"/>
      <c r="U35" s="130"/>
    </row>
    <row r="36" spans="2:21" ht="49.5" customHeight="1" x14ac:dyDescent="0.2">
      <c r="B36" s="118" t="s">
        <v>150</v>
      </c>
      <c r="C36" s="119"/>
      <c r="D36" s="119"/>
      <c r="E36" s="119"/>
      <c r="F36" s="119"/>
      <c r="G36" s="119"/>
      <c r="H36" s="119"/>
      <c r="I36" s="119"/>
      <c r="J36" s="119"/>
      <c r="K36" s="119"/>
      <c r="L36" s="119"/>
      <c r="M36" s="119"/>
      <c r="N36" s="119"/>
      <c r="O36" s="119"/>
      <c r="P36" s="119"/>
      <c r="Q36" s="119"/>
      <c r="R36" s="119"/>
      <c r="S36" s="119"/>
      <c r="T36" s="119"/>
      <c r="U36" s="120"/>
    </row>
    <row r="37" spans="2:21" ht="49.5" customHeight="1" x14ac:dyDescent="0.2">
      <c r="B37" s="118" t="s">
        <v>151</v>
      </c>
      <c r="C37" s="119"/>
      <c r="D37" s="119"/>
      <c r="E37" s="119"/>
      <c r="F37" s="119"/>
      <c r="G37" s="119"/>
      <c r="H37" s="119"/>
      <c r="I37" s="119"/>
      <c r="J37" s="119"/>
      <c r="K37" s="119"/>
      <c r="L37" s="119"/>
      <c r="M37" s="119"/>
      <c r="N37" s="119"/>
      <c r="O37" s="119"/>
      <c r="P37" s="119"/>
      <c r="Q37" s="119"/>
      <c r="R37" s="119"/>
      <c r="S37" s="119"/>
      <c r="T37" s="119"/>
      <c r="U37" s="120"/>
    </row>
    <row r="38" spans="2:21" ht="49.5" customHeight="1" x14ac:dyDescent="0.2">
      <c r="B38" s="118" t="s">
        <v>152</v>
      </c>
      <c r="C38" s="119"/>
      <c r="D38" s="119"/>
      <c r="E38" s="119"/>
      <c r="F38" s="119"/>
      <c r="G38" s="119"/>
      <c r="H38" s="119"/>
      <c r="I38" s="119"/>
      <c r="J38" s="119"/>
      <c r="K38" s="119"/>
      <c r="L38" s="119"/>
      <c r="M38" s="119"/>
      <c r="N38" s="119"/>
      <c r="O38" s="119"/>
      <c r="P38" s="119"/>
      <c r="Q38" s="119"/>
      <c r="R38" s="119"/>
      <c r="S38" s="119"/>
      <c r="T38" s="119"/>
      <c r="U38" s="120"/>
    </row>
    <row r="39" spans="2:21" ht="71.25" customHeight="1" thickBot="1" x14ac:dyDescent="0.25">
      <c r="B39" s="121" t="s">
        <v>153</v>
      </c>
      <c r="C39" s="122"/>
      <c r="D39" s="122"/>
      <c r="E39" s="122"/>
      <c r="F39" s="122"/>
      <c r="G39" s="122"/>
      <c r="H39" s="122"/>
      <c r="I39" s="122"/>
      <c r="J39" s="122"/>
      <c r="K39" s="122"/>
      <c r="L39" s="122"/>
      <c r="M39" s="122"/>
      <c r="N39" s="122"/>
      <c r="O39" s="122"/>
      <c r="P39" s="122"/>
      <c r="Q39" s="122"/>
      <c r="R39" s="122"/>
      <c r="S39" s="122"/>
      <c r="T39" s="122"/>
      <c r="U39" s="123"/>
    </row>
  </sheetData>
  <mergeCells count="57">
    <mergeCell ref="B39:U39"/>
    <mergeCell ref="B32:D32"/>
    <mergeCell ref="B33:D33"/>
    <mergeCell ref="B35:U35"/>
    <mergeCell ref="B36:U36"/>
    <mergeCell ref="B37:U37"/>
    <mergeCell ref="B38:U38"/>
    <mergeCell ref="C27:H27"/>
    <mergeCell ref="I27:K27"/>
    <mergeCell ref="L27:O27"/>
    <mergeCell ref="C28:H28"/>
    <mergeCell ref="I28:K28"/>
    <mergeCell ref="L28:O28"/>
    <mergeCell ref="C25:H25"/>
    <mergeCell ref="I25:K25"/>
    <mergeCell ref="L25:O25"/>
    <mergeCell ref="C26:H26"/>
    <mergeCell ref="I26:K26"/>
    <mergeCell ref="L26:O26"/>
    <mergeCell ref="C23:H23"/>
    <mergeCell ref="I23:K23"/>
    <mergeCell ref="L23:O23"/>
    <mergeCell ref="C24:H24"/>
    <mergeCell ref="I24:K24"/>
    <mergeCell ref="L24:O24"/>
    <mergeCell ref="C21:H21"/>
    <mergeCell ref="I21:K21"/>
    <mergeCell ref="L21:O21"/>
    <mergeCell ref="C22:H22"/>
    <mergeCell ref="I22:K22"/>
    <mergeCell ref="L22:O22"/>
    <mergeCell ref="P18:P19"/>
    <mergeCell ref="Q18:Q19"/>
    <mergeCell ref="R18:S18"/>
    <mergeCell ref="T18:T19"/>
    <mergeCell ref="U18:U19"/>
    <mergeCell ref="C20:H20"/>
    <mergeCell ref="I20:K20"/>
    <mergeCell ref="L20:O20"/>
    <mergeCell ref="C15:G15"/>
    <mergeCell ref="K15:M15"/>
    <mergeCell ref="P15:Q15"/>
    <mergeCell ref="T15:U15"/>
    <mergeCell ref="B17:B19"/>
    <mergeCell ref="C17:H19"/>
    <mergeCell ref="I17:S17"/>
    <mergeCell ref="T17:U17"/>
    <mergeCell ref="I18:K19"/>
    <mergeCell ref="L18:O19"/>
    <mergeCell ref="B1:L1"/>
    <mergeCell ref="D4:H4"/>
    <mergeCell ref="L4:O4"/>
    <mergeCell ref="Q4:R4"/>
    <mergeCell ref="T4:U4"/>
    <mergeCell ref="B14:U14"/>
    <mergeCell ref="B5:U5"/>
    <mergeCell ref="B6:U6"/>
  </mergeCells>
  <printOptions horizontalCentered="1"/>
  <pageMargins left="0.78740157480314965" right="0.78740157480314965" top="0.98425196850393704" bottom="0.98425196850393704" header="0" footer="0.39370078740157483"/>
  <pageSetup scale="61" fitToHeight="10" orientation="landscape"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Portada</vt:lpstr>
      <vt:lpstr>51 E013</vt:lpstr>
      <vt:lpstr>51 E015</vt:lpstr>
      <vt:lpstr>51 E016</vt:lpstr>
      <vt:lpstr>'51 E015'!Área_de_impresión</vt:lpstr>
      <vt:lpstr>'51 E016'!Área_de_impresión</vt:lpstr>
      <vt:lpstr>Portada!Área_de_impresión</vt:lpstr>
      <vt:lpstr>'51 E013'!Títulos_a_imprimir</vt:lpstr>
      <vt:lpstr>'51 E015'!Títulos_a_imprimir</vt:lpstr>
      <vt:lpstr>'51 E016'!Títulos_a_imprimir</vt:lpstr>
      <vt:lpstr>Portada!Títulos_a_imprimir</vt:lpstr>
    </vt:vector>
  </TitlesOfParts>
  <Company>SHCP</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vanesa_stoehr</dc:creator>
  <cp:lastModifiedBy>manuel_marrufo</cp:lastModifiedBy>
  <cp:lastPrinted>2009-03-26T01:46:20Z</cp:lastPrinted>
  <dcterms:created xsi:type="dcterms:W3CDTF">2009-03-25T01:44:41Z</dcterms:created>
  <dcterms:modified xsi:type="dcterms:W3CDTF">2014-07-26T02:10:44Z</dcterms:modified>
</cp:coreProperties>
</file>